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9 - Nov 2018\03 Meeting\NR Demod - TPs\Intel\"/>
    </mc:Choice>
  </mc:AlternateContent>
  <bookViews>
    <workbookView xWindow="0" yWindow="0" windowWidth="28800" windowHeight="10430" tabRatio="894" firstSheet="1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a" sheetId="313" r:id="rId8"/>
    <sheet name="case 5b" sheetId="323" r:id="rId9"/>
    <sheet name="case 6" sheetId="314" r:id="rId10"/>
    <sheet name="case 7" sheetId="315" r:id="rId11"/>
    <sheet name="case 8" sheetId="317" r:id="rId12"/>
    <sheet name="case 9" sheetId="319" r:id="rId13"/>
    <sheet name="case 10" sheetId="320" r:id="rId14"/>
    <sheet name="case 11" sheetId="321" r:id="rId15"/>
    <sheet name="case 12" sheetId="322" r:id="rId16"/>
    <sheet name="case 13" sheetId="324" r:id="rId17"/>
    <sheet name="case 14" sheetId="325" r:id="rId18"/>
  </sheets>
  <externalReferences>
    <externalReference r:id="rId19"/>
  </externalReferences>
  <definedNames>
    <definedName name="OLE_LINK1" localSheetId="0">'Cover Page'!$L$13</definedName>
    <definedName name="OLE_LINK2" localSheetId="0">'Cover Page'!$L$41</definedName>
  </definedNames>
  <calcPr calcId="152511"/>
</workbook>
</file>

<file path=xl/calcChain.xml><?xml version="1.0" encoding="utf-8"?>
<calcChain xmlns="http://schemas.openxmlformats.org/spreadsheetml/2006/main">
  <c r="K7" i="284" l="1"/>
  <c r="J7" i="284"/>
  <c r="I59" i="311"/>
  <c r="H59" i="311"/>
  <c r="X26" i="284" l="1"/>
  <c r="X27" i="284"/>
  <c r="X28" i="284"/>
  <c r="X29" i="284"/>
  <c r="X30" i="284"/>
  <c r="X25" i="284"/>
  <c r="F14" i="284" l="1"/>
  <c r="G13" i="284"/>
  <c r="F12" i="284"/>
  <c r="F11" i="284"/>
  <c r="AC39" i="284" l="1"/>
  <c r="AE39" i="284" s="1"/>
  <c r="AB39" i="284"/>
  <c r="AA39" i="284"/>
  <c r="X39" i="284"/>
  <c r="Z39" i="284" s="1"/>
  <c r="W39" i="284"/>
  <c r="V39" i="284"/>
  <c r="AC38" i="284"/>
  <c r="AE38" i="284" s="1"/>
  <c r="AB38" i="284"/>
  <c r="AA38" i="284"/>
  <c r="X38" i="284"/>
  <c r="Z38" i="284" s="1"/>
  <c r="W38" i="284"/>
  <c r="V38" i="284"/>
  <c r="AC37" i="284"/>
  <c r="AE37" i="284" s="1"/>
  <c r="AB37" i="284"/>
  <c r="AA37" i="284"/>
  <c r="X37" i="284"/>
  <c r="Z37" i="284" s="1"/>
  <c r="W37" i="284"/>
  <c r="V37" i="284"/>
  <c r="AC36" i="284"/>
  <c r="AE36" i="284" s="1"/>
  <c r="AB36" i="284"/>
  <c r="AA36" i="284"/>
  <c r="X36" i="284"/>
  <c r="Z36" i="284" s="1"/>
  <c r="W36" i="284"/>
  <c r="V36" i="284"/>
  <c r="AC35" i="284"/>
  <c r="AE35" i="284" s="1"/>
  <c r="AB35" i="284"/>
  <c r="AA35" i="284"/>
  <c r="X35" i="284"/>
  <c r="Z35" i="284" s="1"/>
  <c r="W35" i="284"/>
  <c r="V35" i="284"/>
  <c r="AC34" i="284"/>
  <c r="AE34" i="284" s="1"/>
  <c r="AB34" i="284"/>
  <c r="AA34" i="284"/>
  <c r="X33" i="284"/>
  <c r="Z33" i="284" s="1"/>
  <c r="W33" i="284"/>
  <c r="V33" i="284"/>
  <c r="AC32" i="284"/>
  <c r="AE32" i="284" s="1"/>
  <c r="AB32" i="284"/>
  <c r="AA32" i="284"/>
  <c r="AC31" i="284"/>
  <c r="AE31" i="284" s="1"/>
  <c r="AB31" i="284"/>
  <c r="AA31" i="284"/>
  <c r="AC30" i="284"/>
  <c r="AE30" i="284" s="1"/>
  <c r="AB30" i="284"/>
  <c r="AA30" i="284"/>
  <c r="Z30" i="284"/>
  <c r="W30" i="284"/>
  <c r="V30" i="284"/>
  <c r="AC29" i="284"/>
  <c r="AE29" i="284" s="1"/>
  <c r="AB29" i="284"/>
  <c r="AA29" i="284"/>
  <c r="Z29" i="284"/>
  <c r="W29" i="284"/>
  <c r="V29" i="284"/>
  <c r="AC28" i="284"/>
  <c r="AE28" i="284" s="1"/>
  <c r="AB28" i="284"/>
  <c r="AA28" i="284"/>
  <c r="Z28" i="284"/>
  <c r="W28" i="284"/>
  <c r="V28" i="284"/>
  <c r="AC27" i="284"/>
  <c r="AE27" i="284" s="1"/>
  <c r="AB27" i="284"/>
  <c r="AA27" i="284"/>
  <c r="Z27" i="284"/>
  <c r="W27" i="284"/>
  <c r="V27" i="284"/>
  <c r="AC26" i="284"/>
  <c r="AE26" i="284" s="1"/>
  <c r="AB26" i="284"/>
  <c r="AA26" i="284"/>
  <c r="Z26" i="284"/>
  <c r="W26" i="284"/>
  <c r="V26" i="284"/>
  <c r="AC25" i="284"/>
  <c r="AE25" i="284" s="1"/>
  <c r="AB25" i="284"/>
  <c r="AA25" i="284"/>
  <c r="Z25" i="284"/>
  <c r="W25" i="284"/>
  <c r="V25" i="284"/>
  <c r="U62" i="325" l="1"/>
  <c r="T62" i="325"/>
  <c r="S62" i="325"/>
  <c r="U19" i="284" s="1"/>
  <c r="R62" i="325"/>
  <c r="T19" i="284" s="1"/>
  <c r="Q62" i="325"/>
  <c r="S19" i="284" s="1"/>
  <c r="P62" i="325"/>
  <c r="R19" i="284" s="1"/>
  <c r="O62" i="325"/>
  <c r="Q19" i="284" s="1"/>
  <c r="N62" i="325"/>
  <c r="P19" i="284" s="1"/>
  <c r="M62" i="325"/>
  <c r="L62" i="325"/>
  <c r="E62" i="325"/>
  <c r="D62" i="325"/>
  <c r="A31" i="325"/>
  <c r="A32" i="325" s="1"/>
  <c r="A33" i="325" s="1"/>
  <c r="A34" i="325" s="1"/>
  <c r="A35" i="325" s="1"/>
  <c r="A36" i="325" s="1"/>
  <c r="A37" i="325" s="1"/>
  <c r="A38" i="325" s="1"/>
  <c r="A39" i="325" s="1"/>
  <c r="A40" i="325" s="1"/>
  <c r="A41" i="325" s="1"/>
  <c r="A42" i="325" s="1"/>
  <c r="A43" i="325" s="1"/>
  <c r="A44" i="325" s="1"/>
  <c r="A45" i="325" s="1"/>
  <c r="A46" i="325" s="1"/>
  <c r="A47" i="325" s="1"/>
  <c r="A48" i="325" s="1"/>
  <c r="A49" i="325" s="1"/>
  <c r="A50" i="325" s="1"/>
  <c r="A51" i="325" s="1"/>
  <c r="A52" i="325" s="1"/>
  <c r="A53" i="325" s="1"/>
  <c r="A54" i="325" s="1"/>
  <c r="A55" i="325" s="1"/>
  <c r="A56" i="325" s="1"/>
  <c r="A57" i="325" s="1"/>
  <c r="A58" i="325" s="1"/>
  <c r="A59" i="325" s="1"/>
  <c r="A60" i="325" s="1"/>
  <c r="U52" i="324"/>
  <c r="T52" i="324"/>
  <c r="S52" i="324"/>
  <c r="U18" i="284" s="1"/>
  <c r="R52" i="324"/>
  <c r="T18" i="284" s="1"/>
  <c r="Q52" i="324"/>
  <c r="S18" i="284" s="1"/>
  <c r="P52" i="324"/>
  <c r="R18" i="284" s="1"/>
  <c r="O52" i="324"/>
  <c r="Q18" i="284" s="1"/>
  <c r="N52" i="324"/>
  <c r="P18" i="284" s="1"/>
  <c r="M52" i="324"/>
  <c r="L52" i="324"/>
  <c r="H52" i="324"/>
  <c r="J18" i="284" s="1"/>
  <c r="G52" i="324"/>
  <c r="I18" i="284" s="1"/>
  <c r="E52" i="324"/>
  <c r="D52" i="324"/>
  <c r="C52" i="324"/>
  <c r="E18" i="284" s="1"/>
  <c r="B52" i="324"/>
  <c r="D18" i="284" s="1"/>
  <c r="A31" i="324"/>
  <c r="A32" i="324" s="1"/>
  <c r="A33" i="324" s="1"/>
  <c r="A34" i="324" s="1"/>
  <c r="A35" i="324" s="1"/>
  <c r="A36" i="324" s="1"/>
  <c r="A37" i="324" s="1"/>
  <c r="A38" i="324" s="1"/>
  <c r="A39" i="324" s="1"/>
  <c r="A40" i="324" s="1"/>
  <c r="A41" i="324" s="1"/>
  <c r="A42" i="324" s="1"/>
  <c r="A43" i="324" s="1"/>
  <c r="A44" i="324" s="1"/>
  <c r="A45" i="324" s="1"/>
  <c r="A46" i="324" s="1"/>
  <c r="A47" i="324" s="1"/>
  <c r="A48" i="324" s="1"/>
  <c r="A49" i="324" s="1"/>
  <c r="A50" i="324" s="1"/>
  <c r="U62" i="323"/>
  <c r="T62" i="323"/>
  <c r="S62" i="323"/>
  <c r="U10" i="284" s="1"/>
  <c r="R62" i="323"/>
  <c r="T10" i="284" s="1"/>
  <c r="Q62" i="323"/>
  <c r="S10" i="284" s="1"/>
  <c r="P62" i="323"/>
  <c r="R10" i="284" s="1"/>
  <c r="O62" i="323"/>
  <c r="Q10" i="284" s="1"/>
  <c r="N62" i="323"/>
  <c r="P10" i="284" s="1"/>
  <c r="M62" i="323"/>
  <c r="L62" i="323"/>
  <c r="I62" i="323"/>
  <c r="K10" i="284" s="1"/>
  <c r="H62" i="323"/>
  <c r="J10" i="284" s="1"/>
  <c r="E62" i="323"/>
  <c r="D62" i="323"/>
  <c r="A31" i="323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A51" i="323" s="1"/>
  <c r="A52" i="323" s="1"/>
  <c r="A53" i="323" s="1"/>
  <c r="A54" i="323" s="1"/>
  <c r="A55" i="323" s="1"/>
  <c r="A56" i="323" s="1"/>
  <c r="A57" i="323" s="1"/>
  <c r="A58" i="323" s="1"/>
  <c r="A59" i="323" s="1"/>
  <c r="A60" i="323" s="1"/>
  <c r="C62" i="325" l="1"/>
  <c r="E19" i="284" s="1"/>
  <c r="F52" i="324"/>
  <c r="H18" i="284" s="1"/>
  <c r="V18" i="284" s="1"/>
  <c r="J62" i="325"/>
  <c r="L19" i="284" s="1"/>
  <c r="K52" i="324"/>
  <c r="M18" i="284" s="1"/>
  <c r="K62" i="325"/>
  <c r="M19" i="284" s="1"/>
  <c r="B62" i="323"/>
  <c r="D10" i="284" s="1"/>
  <c r="F62" i="323"/>
  <c r="H10" i="284" s="1"/>
  <c r="J62" i="323"/>
  <c r="L10" i="284" s="1"/>
  <c r="W10" i="284" s="1"/>
  <c r="J52" i="324"/>
  <c r="L18" i="284" s="1"/>
  <c r="C62" i="323"/>
  <c r="E10" i="284" s="1"/>
  <c r="G62" i="323"/>
  <c r="I10" i="284" s="1"/>
  <c r="K62" i="323"/>
  <c r="M10" i="284" s="1"/>
  <c r="G62" i="325"/>
  <c r="I19" i="284" s="1"/>
  <c r="I52" i="324"/>
  <c r="K18" i="284" s="1"/>
  <c r="B62" i="325"/>
  <c r="D19" i="284" s="1"/>
  <c r="F62" i="325"/>
  <c r="H19" i="284" s="1"/>
  <c r="H62" i="325"/>
  <c r="J19" i="284" s="1"/>
  <c r="I62" i="325"/>
  <c r="K19" i="284" s="1"/>
  <c r="Z19" i="284" s="1"/>
  <c r="Y18" i="284" l="1"/>
  <c r="X10" i="284"/>
  <c r="X18" i="284"/>
  <c r="Z10" i="284"/>
  <c r="W18" i="284"/>
  <c r="Y10" i="284"/>
  <c r="W19" i="284"/>
  <c r="AA19" i="284"/>
  <c r="X19" i="284"/>
  <c r="Z18" i="284"/>
  <c r="AA18" i="284"/>
  <c r="V10" i="284"/>
  <c r="AA10" i="284"/>
  <c r="V19" i="284"/>
  <c r="Y19" i="284"/>
  <c r="U52" i="322"/>
  <c r="T52" i="322"/>
  <c r="S52" i="322"/>
  <c r="U17" i="284" s="1"/>
  <c r="R52" i="322"/>
  <c r="T17" i="284" s="1"/>
  <c r="Q52" i="322"/>
  <c r="S17" i="284" s="1"/>
  <c r="P52" i="322"/>
  <c r="R17" i="284" s="1"/>
  <c r="O52" i="322"/>
  <c r="Q17" i="284" s="1"/>
  <c r="N52" i="322"/>
  <c r="P17" i="284" s="1"/>
  <c r="M52" i="322"/>
  <c r="L52" i="322"/>
  <c r="E52" i="322"/>
  <c r="D52" i="322"/>
  <c r="A31" i="322"/>
  <c r="A32" i="322" s="1"/>
  <c r="A33" i="322" s="1"/>
  <c r="A34" i="322" s="1"/>
  <c r="A35" i="322" s="1"/>
  <c r="A36" i="322" s="1"/>
  <c r="A37" i="322" s="1"/>
  <c r="U52" i="321"/>
  <c r="T52" i="321"/>
  <c r="S52" i="321"/>
  <c r="U16" i="284" s="1"/>
  <c r="R52" i="321"/>
  <c r="T16" i="284" s="1"/>
  <c r="Q52" i="321"/>
  <c r="S16" i="284" s="1"/>
  <c r="P52" i="321"/>
  <c r="R16" i="284" s="1"/>
  <c r="O52" i="321"/>
  <c r="Q16" i="284" s="1"/>
  <c r="N52" i="321"/>
  <c r="P16" i="284" s="1"/>
  <c r="M52" i="321"/>
  <c r="L52" i="321"/>
  <c r="E52" i="321"/>
  <c r="D52" i="32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U52" i="320"/>
  <c r="T52" i="320"/>
  <c r="S52" i="320"/>
  <c r="U15" i="284" s="1"/>
  <c r="R52" i="320"/>
  <c r="T15" i="284" s="1"/>
  <c r="Q52" i="320"/>
  <c r="S15" i="284" s="1"/>
  <c r="P52" i="320"/>
  <c r="R15" i="284" s="1"/>
  <c r="O52" i="320"/>
  <c r="Q15" i="284" s="1"/>
  <c r="N52" i="320"/>
  <c r="P15" i="284" s="1"/>
  <c r="M52" i="320"/>
  <c r="L52" i="320"/>
  <c r="K15" i="284"/>
  <c r="J15" i="284"/>
  <c r="G52" i="320"/>
  <c r="I15" i="284" s="1"/>
  <c r="F52" i="320"/>
  <c r="H15" i="284" s="1"/>
  <c r="E52" i="320"/>
  <c r="D52" i="320"/>
  <c r="C52" i="320"/>
  <c r="E15" i="284" s="1"/>
  <c r="B52" i="320"/>
  <c r="D15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2" i="319"/>
  <c r="T62" i="319"/>
  <c r="S62" i="319"/>
  <c r="U14" i="284" s="1"/>
  <c r="R62" i="319"/>
  <c r="T14" i="284" s="1"/>
  <c r="Q62" i="319"/>
  <c r="S14" i="284" s="1"/>
  <c r="P62" i="319"/>
  <c r="R14" i="284" s="1"/>
  <c r="O62" i="319"/>
  <c r="Q14" i="284" s="1"/>
  <c r="N62" i="319"/>
  <c r="P14" i="284" s="1"/>
  <c r="M62" i="319"/>
  <c r="L62" i="319"/>
  <c r="K62" i="319"/>
  <c r="M14" i="284" s="1"/>
  <c r="J62" i="319"/>
  <c r="L14" i="284" s="1"/>
  <c r="I62" i="319"/>
  <c r="K14" i="284" s="1"/>
  <c r="H62" i="319"/>
  <c r="J14" i="284" s="1"/>
  <c r="F62" i="319"/>
  <c r="H14" i="284" s="1"/>
  <c r="E62" i="319"/>
  <c r="D62" i="319"/>
  <c r="B62" i="319"/>
  <c r="D14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A55" i="319" s="1"/>
  <c r="A56" i="319" s="1"/>
  <c r="A57" i="319" s="1"/>
  <c r="A58" i="319" s="1"/>
  <c r="A59" i="319" s="1"/>
  <c r="A60" i="319" s="1"/>
  <c r="U62" i="317"/>
  <c r="T62" i="317"/>
  <c r="S62" i="317"/>
  <c r="U13" i="284" s="1"/>
  <c r="R62" i="317"/>
  <c r="T13" i="284" s="1"/>
  <c r="Q62" i="317"/>
  <c r="S13" i="284" s="1"/>
  <c r="P62" i="317"/>
  <c r="R13" i="284" s="1"/>
  <c r="O62" i="317"/>
  <c r="Q13" i="284" s="1"/>
  <c r="N62" i="317"/>
  <c r="P13" i="284" s="1"/>
  <c r="M62" i="317"/>
  <c r="L62" i="317"/>
  <c r="K62" i="317"/>
  <c r="M13" i="284" s="1"/>
  <c r="J62" i="317"/>
  <c r="L13" i="284" s="1"/>
  <c r="I62" i="317"/>
  <c r="K13" i="284" s="1"/>
  <c r="H62" i="317"/>
  <c r="J13" i="284" s="1"/>
  <c r="G62" i="317"/>
  <c r="I13" i="284" s="1"/>
  <c r="E62" i="317"/>
  <c r="D62" i="317"/>
  <c r="C62" i="317"/>
  <c r="E13" i="284" s="1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U52" i="315"/>
  <c r="T52" i="315"/>
  <c r="S52" i="315"/>
  <c r="U12" i="284" s="1"/>
  <c r="R52" i="315"/>
  <c r="T12" i="284" s="1"/>
  <c r="Q52" i="315"/>
  <c r="S12" i="284" s="1"/>
  <c r="P52" i="315"/>
  <c r="R12" i="284" s="1"/>
  <c r="O52" i="315"/>
  <c r="Q12" i="284" s="1"/>
  <c r="N52" i="315"/>
  <c r="P12" i="284" s="1"/>
  <c r="M52" i="315"/>
  <c r="L52" i="315"/>
  <c r="K52" i="315"/>
  <c r="M12" i="284" s="1"/>
  <c r="J52" i="315"/>
  <c r="L12" i="284" s="1"/>
  <c r="H52" i="315"/>
  <c r="J12" i="284" s="1"/>
  <c r="F52" i="315"/>
  <c r="H12" i="284" s="1"/>
  <c r="E52" i="315"/>
  <c r="D52" i="315"/>
  <c r="B52" i="315"/>
  <c r="D12" i="284" s="1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2" i="314"/>
  <c r="T52" i="314"/>
  <c r="S52" i="314"/>
  <c r="U11" i="284" s="1"/>
  <c r="R52" i="314"/>
  <c r="T11" i="284" s="1"/>
  <c r="Q52" i="314"/>
  <c r="S11" i="284" s="1"/>
  <c r="P52" i="314"/>
  <c r="R11" i="284" s="1"/>
  <c r="O52" i="314"/>
  <c r="Q11" i="284" s="1"/>
  <c r="N52" i="314"/>
  <c r="P11" i="284" s="1"/>
  <c r="M52" i="314"/>
  <c r="L52" i="314"/>
  <c r="K52" i="314"/>
  <c r="M11" i="284" s="1"/>
  <c r="J52" i="314"/>
  <c r="L11" i="284" s="1"/>
  <c r="H52" i="314"/>
  <c r="J11" i="284" s="1"/>
  <c r="F52" i="314"/>
  <c r="H11" i="284" s="1"/>
  <c r="E52" i="314"/>
  <c r="D52" i="314"/>
  <c r="B52" i="314"/>
  <c r="D11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U62" i="313"/>
  <c r="T62" i="313"/>
  <c r="S62" i="313"/>
  <c r="U9" i="284" s="1"/>
  <c r="R62" i="313"/>
  <c r="T9" i="284" s="1"/>
  <c r="Q62" i="313"/>
  <c r="S9" i="284" s="1"/>
  <c r="P62" i="313"/>
  <c r="R9" i="284" s="1"/>
  <c r="O62" i="313"/>
  <c r="Q9" i="284" s="1"/>
  <c r="N62" i="313"/>
  <c r="P9" i="284" s="1"/>
  <c r="M62" i="313"/>
  <c r="L62" i="313"/>
  <c r="J62" i="313"/>
  <c r="L9" i="284" s="1"/>
  <c r="H62" i="313"/>
  <c r="J9" i="284" s="1"/>
  <c r="E62" i="313"/>
  <c r="D62" i="313"/>
  <c r="C62" i="313"/>
  <c r="E9" i="284" s="1"/>
  <c r="B62" i="313"/>
  <c r="D9" i="284" s="1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A41" i="313" s="1"/>
  <c r="A42" i="313" s="1"/>
  <c r="A43" i="313" s="1"/>
  <c r="A44" i="313" s="1"/>
  <c r="A45" i="313" s="1"/>
  <c r="A46" i="313" s="1"/>
  <c r="A47" i="313" s="1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U52" i="312"/>
  <c r="T52" i="312"/>
  <c r="S52" i="312"/>
  <c r="U8" i="284" s="1"/>
  <c r="R52" i="312"/>
  <c r="T8" i="284" s="1"/>
  <c r="Q52" i="312"/>
  <c r="S8" i="284" s="1"/>
  <c r="P52" i="312"/>
  <c r="R8" i="284" s="1"/>
  <c r="O52" i="312"/>
  <c r="Q8" i="284" s="1"/>
  <c r="N52" i="312"/>
  <c r="P8" i="284" s="1"/>
  <c r="M52" i="312"/>
  <c r="L52" i="312"/>
  <c r="K52" i="312"/>
  <c r="M8" i="284" s="1"/>
  <c r="E52" i="312"/>
  <c r="D52" i="312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U59" i="311"/>
  <c r="T59" i="311"/>
  <c r="S59" i="311"/>
  <c r="U7" i="284" s="1"/>
  <c r="R59" i="311"/>
  <c r="T7" i="284" s="1"/>
  <c r="Q59" i="311"/>
  <c r="S7" i="284" s="1"/>
  <c r="P59" i="311"/>
  <c r="R7" i="284" s="1"/>
  <c r="O59" i="311"/>
  <c r="Q7" i="284" s="1"/>
  <c r="N59" i="311"/>
  <c r="P7" i="284" s="1"/>
  <c r="M59" i="311"/>
  <c r="L59" i="311"/>
  <c r="E59" i="311"/>
  <c r="D59" i="31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A54" i="311" s="1"/>
  <c r="A55" i="311" s="1"/>
  <c r="A56" i="311" s="1"/>
  <c r="A57" i="311" s="1"/>
  <c r="U52" i="310"/>
  <c r="T52" i="310"/>
  <c r="S52" i="310"/>
  <c r="U6" i="284" s="1"/>
  <c r="R52" i="310"/>
  <c r="T6" i="284" s="1"/>
  <c r="Q52" i="310"/>
  <c r="S6" i="284" s="1"/>
  <c r="P52" i="310"/>
  <c r="R6" i="284" s="1"/>
  <c r="O52" i="310"/>
  <c r="Q6" i="284" s="1"/>
  <c r="N52" i="310"/>
  <c r="P6" i="284" s="1"/>
  <c r="M52" i="310"/>
  <c r="L52" i="310"/>
  <c r="K52" i="310"/>
  <c r="M6" i="284" s="1"/>
  <c r="E52" i="310"/>
  <c r="D52" i="310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B59" i="311" l="1"/>
  <c r="D7" i="284" s="1"/>
  <c r="C59" i="311"/>
  <c r="E7" i="284" s="1"/>
  <c r="K52" i="321"/>
  <c r="M16" i="284" s="1"/>
  <c r="J52" i="320"/>
  <c r="L15" i="284" s="1"/>
  <c r="K52" i="320"/>
  <c r="M15" i="284" s="1"/>
  <c r="AA15" i="284" s="1"/>
  <c r="F59" i="311"/>
  <c r="H7" i="284" s="1"/>
  <c r="A38" i="322"/>
  <c r="I52" i="322"/>
  <c r="K17" i="284" s="1"/>
  <c r="K59" i="311"/>
  <c r="M7" i="284" s="1"/>
  <c r="B52" i="310"/>
  <c r="D6" i="284" s="1"/>
  <c r="G52" i="310"/>
  <c r="I6" i="284" s="1"/>
  <c r="I52" i="312"/>
  <c r="K8" i="284" s="1"/>
  <c r="K62" i="313"/>
  <c r="M9" i="284" s="1"/>
  <c r="B62" i="317"/>
  <c r="D13" i="284" s="1"/>
  <c r="I52" i="321"/>
  <c r="K16" i="284" s="1"/>
  <c r="C52" i="310"/>
  <c r="E6" i="284" s="1"/>
  <c r="J52" i="310"/>
  <c r="L6" i="284" s="1"/>
  <c r="J59" i="311"/>
  <c r="L7" i="284" s="1"/>
  <c r="J52" i="312"/>
  <c r="L8" i="284" s="1"/>
  <c r="C62" i="319"/>
  <c r="E14" i="284" s="1"/>
  <c r="G62" i="319"/>
  <c r="I14" i="284" s="1"/>
  <c r="J52" i="321"/>
  <c r="L16" i="284" s="1"/>
  <c r="I52" i="315"/>
  <c r="K12" i="284" s="1"/>
  <c r="H52" i="310"/>
  <c r="J6" i="284" s="1"/>
  <c r="G59" i="311"/>
  <c r="I7" i="284" s="1"/>
  <c r="B52" i="312"/>
  <c r="D8" i="284" s="1"/>
  <c r="F52" i="312"/>
  <c r="H8" i="284" s="1"/>
  <c r="I62" i="313"/>
  <c r="K9" i="284" s="1"/>
  <c r="C52" i="314"/>
  <c r="E11" i="284" s="1"/>
  <c r="G52" i="314"/>
  <c r="I11" i="284" s="1"/>
  <c r="B52" i="321"/>
  <c r="D16" i="284" s="1"/>
  <c r="F52" i="321"/>
  <c r="H16" i="284" s="1"/>
  <c r="I52" i="310"/>
  <c r="K6" i="284" s="1"/>
  <c r="C52" i="312"/>
  <c r="E8" i="284" s="1"/>
  <c r="G52" i="312"/>
  <c r="I8" i="284" s="1"/>
  <c r="F62" i="313"/>
  <c r="H9" i="284" s="1"/>
  <c r="C52" i="315"/>
  <c r="E12" i="284" s="1"/>
  <c r="G52" i="315"/>
  <c r="I12" i="284" s="1"/>
  <c r="F62" i="317"/>
  <c r="H13" i="284" s="1"/>
  <c r="C52" i="321"/>
  <c r="E16" i="284" s="1"/>
  <c r="G52" i="321"/>
  <c r="I16" i="284" s="1"/>
  <c r="F52" i="310"/>
  <c r="H6" i="284" s="1"/>
  <c r="H52" i="312"/>
  <c r="J8" i="284" s="1"/>
  <c r="G62" i="313"/>
  <c r="I9" i="284" s="1"/>
  <c r="I52" i="314"/>
  <c r="K11" i="284" s="1"/>
  <c r="H52" i="321"/>
  <c r="J16" i="284" s="1"/>
  <c r="E52" i="274"/>
  <c r="A39" i="322" l="1"/>
  <c r="A40" i="322" s="1"/>
  <c r="K52" i="322"/>
  <c r="M17" i="284" s="1"/>
  <c r="C52" i="322"/>
  <c r="E17" i="284" s="1"/>
  <c r="G52" i="322"/>
  <c r="I17" i="284" s="1"/>
  <c r="Y17" i="284" s="1"/>
  <c r="Z16" i="284"/>
  <c r="Y16" i="284"/>
  <c r="AA16" i="284"/>
  <c r="X16" i="284"/>
  <c r="W16" i="284"/>
  <c r="Y15" i="284"/>
  <c r="Z15" i="284"/>
  <c r="V16" i="284"/>
  <c r="V15" i="284"/>
  <c r="W15" i="284"/>
  <c r="X15" i="284"/>
  <c r="A31" i="274"/>
  <c r="A32" i="274" s="1"/>
  <c r="A33" i="274" s="1"/>
  <c r="AA17" i="284" l="1"/>
  <c r="Z17" i="284"/>
  <c r="A41" i="322"/>
  <c r="B52" i="322"/>
  <c r="D17" i="284" s="1"/>
  <c r="F52" i="322"/>
  <c r="H17" i="284" s="1"/>
  <c r="A34" i="274"/>
  <c r="A35" i="274" s="1"/>
  <c r="A36" i="274" s="1"/>
  <c r="A37" i="274" s="1"/>
  <c r="A42" i="322" l="1"/>
  <c r="A43" i="322" s="1"/>
  <c r="A44" i="322" s="1"/>
  <c r="A45" i="322" s="1"/>
  <c r="A46" i="322" s="1"/>
  <c r="A47" i="322" s="1"/>
  <c r="A48" i="322" s="1"/>
  <c r="A49" i="322" s="1"/>
  <c r="A50" i="322" s="1"/>
  <c r="H52" i="322"/>
  <c r="J17" i="284" s="1"/>
  <c r="W17" i="284" s="1"/>
  <c r="J52" i="322"/>
  <c r="L17" i="284" s="1"/>
  <c r="A38" i="274"/>
  <c r="G52" i="274"/>
  <c r="D52" i="274"/>
  <c r="I52" i="274"/>
  <c r="K5" i="284" s="1"/>
  <c r="K52" i="274"/>
  <c r="M5" i="284" s="1"/>
  <c r="L52" i="274"/>
  <c r="M52" i="274"/>
  <c r="N52" i="274"/>
  <c r="P5" i="284" s="1"/>
  <c r="O52" i="274"/>
  <c r="Q5" i="284" s="1"/>
  <c r="P52" i="274"/>
  <c r="R5" i="284" s="1"/>
  <c r="Q52" i="274"/>
  <c r="S5" i="284" s="1"/>
  <c r="R52" i="274"/>
  <c r="T5" i="284" s="1"/>
  <c r="S52" i="274"/>
  <c r="U5" i="284" s="1"/>
  <c r="T52" i="274"/>
  <c r="U52" i="274"/>
  <c r="X17" i="284" l="1"/>
  <c r="V17" i="284"/>
  <c r="I5" i="284"/>
  <c r="A39" i="274"/>
  <c r="C52" i="274"/>
  <c r="E5" i="284" s="1"/>
  <c r="Z14" i="284" l="1"/>
  <c r="AA14" i="284"/>
  <c r="Y14" i="284"/>
  <c r="A40" i="274"/>
  <c r="Y6" i="284"/>
  <c r="AA6" i="284"/>
  <c r="Z6" i="284"/>
  <c r="AA5" i="284"/>
  <c r="Y5" i="284"/>
  <c r="Z5" i="284"/>
  <c r="A41" i="274" l="1"/>
  <c r="A42" i="274" s="1"/>
  <c r="A43" i="274" s="1"/>
  <c r="A44" i="274" s="1"/>
  <c r="A45" i="274" s="1"/>
  <c r="A46" i="274" s="1"/>
  <c r="A47" i="274" s="1"/>
  <c r="A48" i="274" s="1"/>
  <c r="A49" i="274" s="1"/>
  <c r="A50" i="274" s="1"/>
  <c r="W13" i="284"/>
  <c r="X13" i="284"/>
  <c r="V13" i="284"/>
  <c r="X6" i="284"/>
  <c r="J52" i="274"/>
  <c r="L5" i="284" s="1"/>
  <c r="B52" i="274" l="1"/>
  <c r="D5" i="284" s="1"/>
  <c r="F52" i="274"/>
  <c r="H5" i="284" s="1"/>
  <c r="H52" i="274"/>
  <c r="J5" i="284" s="1"/>
  <c r="X5" i="284" s="1"/>
  <c r="W6" i="284"/>
  <c r="V6" i="284"/>
  <c r="Y11" i="284"/>
  <c r="AA11" i="284"/>
  <c r="Z11" i="284"/>
  <c r="W5" i="284" l="1"/>
  <c r="V5" i="284"/>
  <c r="AA12" i="284"/>
  <c r="Z12" i="284" l="1"/>
  <c r="Y12" i="284"/>
  <c r="Y8" i="284" l="1"/>
  <c r="Z8" i="284"/>
  <c r="AA8" i="284"/>
  <c r="V8" i="284" l="1"/>
  <c r="Z9" i="284"/>
  <c r="W8" i="284" l="1"/>
  <c r="X8" i="284"/>
  <c r="AA9" i="284"/>
  <c r="Y9" i="284"/>
  <c r="Y7" i="284"/>
  <c r="AA7" i="284"/>
  <c r="Z7" i="284"/>
  <c r="X7" i="284" l="1"/>
  <c r="V7" i="284"/>
  <c r="W7" i="284"/>
  <c r="W9" i="284"/>
  <c r="X9" i="284" l="1"/>
  <c r="V9" i="284"/>
</calcChain>
</file>

<file path=xl/sharedStrings.xml><?xml version="1.0" encoding="utf-8"?>
<sst xmlns="http://schemas.openxmlformats.org/spreadsheetml/2006/main" count="761" uniqueCount="76">
  <si>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</si>
  <si>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</si>
  <si>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</si>
  <si>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</si>
  <si>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</si>
  <si>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</si>
  <si>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</si>
  <si>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</si>
  <si>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</si>
  <si>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</si>
  <si>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</si>
  <si>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</si>
  <si>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</si>
  <si>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</si>
  <si>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</si>
  <si>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</si>
  <si>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</si>
  <si>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</si>
  <si>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</si>
  <si>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</si>
  <si>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</si>
  <si>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</si>
  <si>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</si>
  <si>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</si>
  <si>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</si>
  <si>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</si>
  <si>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</si>
  <si>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</si>
  <si>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</si>
  <si>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</si>
  <si>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</si>
  <si>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</si>
  <si>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</si>
  <si>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</si>
  <si>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</si>
  <si>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</si>
  <si>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</si>
  <si>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</si>
  <si>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</si>
  <si>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</si>
  <si>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</si>
  <si>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</si>
  <si>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</si>
  <si>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</si>
  <si>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</si>
  <si>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</si>
  <si>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</si>
  <si>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</si>
  <si>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</si>
  <si>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</si>
  <si>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</si>
  <si>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</si>
  <si>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</si>
  <si>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</si>
  <si>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</si>
  <si>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</si>
  <si>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</si>
  <si>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</si>
  <si>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</si>
  <si>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SNR at 30% @ Max TP</t>
  </si>
  <si>
    <t>5a</t>
  </si>
  <si>
    <t>5b</t>
  </si>
  <si>
    <t>Type B, QPSK, MCS 4</t>
  </si>
  <si>
    <t>20MHz/30kHz</t>
  </si>
  <si>
    <t>Type A, 64QAM, MCS 19</t>
  </si>
  <si>
    <t>Margin</t>
  </si>
  <si>
    <t>Req</t>
  </si>
  <si>
    <t>STD</t>
    <phoneticPr fontId="3"/>
  </si>
  <si>
    <t>SPAN</t>
    <phoneticPr fontId="3"/>
  </si>
  <si>
    <t>AVE</t>
    <phoneticPr fontId="3"/>
  </si>
  <si>
    <t>MTK</t>
  </si>
  <si>
    <t>Mod</t>
  </si>
  <si>
    <t>QPSK</t>
  </si>
  <si>
    <t>256QAM</t>
  </si>
  <si>
    <t>16QAM</t>
  </si>
  <si>
    <t>64QAM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</si>
</sst>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sz val="12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 vertical="center" textRotation="90"/>
    </xf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8" fillId="0" borderId="4" xfId="0" applyFont="1" applyBorder="1" applyAlignment="1">
      <alignment horizontal="center" vertical="center" wrapText="1"/>
    </xf>
    <xf numFmtId="167" fontId="0" fillId="5" borderId="1" xfId="2" applyNumberFormat="1" applyFont="1" applyFill="1" applyBorder="1" applyAlignment="1">
      <alignment horizontal="center" vertical="center" textRotation="90"/>
    </xf>
    <xf numFmtId="165" fontId="10" fillId="0" borderId="0" xfId="4" applyNumberFormat="1" applyFo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164" fontId="1" fillId="0" borderId="0" xfId="2" applyNumberFormat="1" applyFont="1" applyBorder="1"/>
    <xf numFmtId="2" fontId="0" fillId="2" borderId="0" xfId="0" applyNumberFormat="1" applyFill="1"/>
    <xf numFmtId="2" fontId="0" fillId="2" borderId="0" xfId="0" applyNumberFormat="1" applyFill="1"/>
    <xf numFmtId="2" fontId="0" fillId="2" borderId="0" xfId="0" applyNumberFormat="1" applyFill="1"/>
    <xf numFmtId="164" fontId="0" fillId="2" borderId="1" xfId="2" applyNumberFormat="1" applyFon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167" fontId="0" fillId="2" borderId="2" xfId="2" applyNumberFormat="1" applyFont="1" applyFill="1" applyBorder="1" applyAlignment="1">
      <alignment horizontal="center"/>
    </xf>
    <xf numFmtId="167" fontId="0" fillId="2" borderId="11" xfId="2" applyNumberFormat="1" applyFont="1" applyFill="1" applyBorder="1" applyAlignment="1">
      <alignment horizontal="center"/>
    </xf>
    <xf numFmtId="167" fontId="0" fillId="2" borderId="3" xfId="2" applyNumberFormat="1" applyFont="1" applyFill="1" applyBorder="1" applyAlignment="1">
      <alignment horizontal="center"/>
    </xf>
    <xf numFmtId="167" fontId="0" fillId="2" borderId="12" xfId="2" applyNumberFormat="1" applyFont="1" applyFill="1" applyBorder="1" applyAlignment="1">
      <alignment horizontal="center"/>
    </xf>
    <xf numFmtId="167" fontId="0" fillId="2" borderId="13" xfId="2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164" fontId="0" fillId="6" borderId="1" xfId="0" applyNumberFormat="1" applyFill="1" applyBorder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823.40442140292498</c:v>
                </c:pt>
                <c:pt idx="3">
                  <c:v>25725.850571853902</c:v>
                </c:pt>
                <c:pt idx="4">
                  <c:v>443304.38419336203</c:v>
                </c:pt>
                <c:pt idx="5">
                  <c:v>1866689.16386934</c:v>
                </c:pt>
                <c:pt idx="6">
                  <c:v>3216334.5920476401</c:v>
                </c:pt>
                <c:pt idx="7">
                  <c:v>4126555.6439884398</c:v>
                </c:pt>
                <c:pt idx="8">
                  <c:v>5001907.8652239302</c:v>
                </c:pt>
                <c:pt idx="9">
                  <c:v>5947886.3534334004</c:v>
                </c:pt>
                <c:pt idx="10">
                  <c:v>6986851.5802462604</c:v>
                </c:pt>
                <c:pt idx="11">
                  <c:v>8407799.4072405603</c:v>
                </c:pt>
                <c:pt idx="12">
                  <c:v>9829529.5979374703</c:v>
                </c:pt>
                <c:pt idx="13">
                  <c:v>10858594.401350699</c:v>
                </c:pt>
                <c:pt idx="14">
                  <c:v>11272190.7452267</c:v>
                </c:pt>
                <c:pt idx="15">
                  <c:v>11395921.922299299</c:v>
                </c:pt>
                <c:pt idx="16">
                  <c:v>11416688.6760158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289-4F5F-B75E-78FF5CF69BD0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2492.4736540853</c:v>
                </c:pt>
                <c:pt idx="1">
                  <c:v>4984.9473081705901</c:v>
                </c:pt>
                <c:pt idx="2">
                  <c:v>283874.68188387802</c:v>
                </c:pt>
                <c:pt idx="3">
                  <c:v>1940589.9881951101</c:v>
                </c:pt>
                <c:pt idx="4">
                  <c:v>3368288.9934319998</c:v>
                </c:pt>
                <c:pt idx="5">
                  <c:v>4263529.6730011404</c:v>
                </c:pt>
                <c:pt idx="6">
                  <c:v>5247698.9100972097</c:v>
                </c:pt>
                <c:pt idx="7">
                  <c:v>6191234.4355197502</c:v>
                </c:pt>
                <c:pt idx="8">
                  <c:v>7672859.3852351299</c:v>
                </c:pt>
                <c:pt idx="9">
                  <c:v>9808859.7959190793</c:v>
                </c:pt>
                <c:pt idx="10">
                  <c:v>11064619.789753901</c:v>
                </c:pt>
                <c:pt idx="11" formatCode="0_);[Red]\(0\)">
                  <c:v>11395149.5787722</c:v>
                </c:pt>
                <c:pt idx="12" formatCode="0_);[Red]\(0\)">
                  <c:v>11416688.9560207</c:v>
                </c:pt>
                <c:pt idx="13" formatCode="0_);[Red]\(0\)">
                  <c:v>11419200</c:v>
                </c:pt>
                <c:pt idx="14" formatCode="0_);[Red]\(0\)">
                  <c:v>11419200</c:v>
                </c:pt>
                <c:pt idx="15" formatCode="0_);[Red]\(0\)">
                  <c:v>11419200</c:v>
                </c:pt>
                <c:pt idx="16" formatCode="0_);[Red]\(0\)">
                  <c:v>11419200</c:v>
                </c:pt>
                <c:pt idx="17" formatCode="0_);[Red]\(0\)">
                  <c:v>11419200</c:v>
                </c:pt>
                <c:pt idx="18" formatCode="0_);[Red]\(0\)">
                  <c:v>11419200</c:v>
                </c:pt>
                <c:pt idx="19" formatCode="0_);[Red]\(0\)">
                  <c:v>11419200</c:v>
                </c:pt>
                <c:pt idx="20" formatCode="0_);[Red]\(0\)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289-4F5F-B75E-78FF5CF69BD0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289-4F5F-B75E-78FF5CF69BD0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289-4F5F-B75E-78FF5CF69BD0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33.30780946948088</c:v>
                </c:pt>
                <c:pt idx="2">
                  <c:v>133.19999999999993</c:v>
                </c:pt>
                <c:pt idx="3">
                  <c:v>166060.9473459929</c:v>
                </c:pt>
                <c:pt idx="4">
                  <c:v>567971.99999999988</c:v>
                </c:pt>
                <c:pt idx="5">
                  <c:v>1812732.9711149314</c:v>
                </c:pt>
                <c:pt idx="6">
                  <c:v>3368048.3999999962</c:v>
                </c:pt>
                <c:pt idx="7">
                  <c:v>4311398.8515489139</c:v>
                </c:pt>
                <c:pt idx="8">
                  <c:v>5161431.5999999959</c:v>
                </c:pt>
                <c:pt idx="9">
                  <c:v>5999115.8598687286</c:v>
                </c:pt>
                <c:pt idx="10">
                  <c:v>6994781.9999999991</c:v>
                </c:pt>
                <c:pt idx="11">
                  <c:v>8981199.6046508104</c:v>
                </c:pt>
                <c:pt idx="12">
                  <c:v>10664215.199999992</c:v>
                </c:pt>
                <c:pt idx="13">
                  <c:v>11184424.530257123</c:v>
                </c:pt>
                <c:pt idx="14">
                  <c:v>11404101.599999987</c:v>
                </c:pt>
                <c:pt idx="15">
                  <c:v>11415218.321180807</c:v>
                </c:pt>
                <c:pt idx="16">
                  <c:v>11419066.799999971</c:v>
                </c:pt>
                <c:pt idx="17">
                  <c:v>11419166.406223148</c:v>
                </c:pt>
                <c:pt idx="18">
                  <c:v>11419199.999999972</c:v>
                </c:pt>
                <c:pt idx="19">
                  <c:v>11419199.999999972</c:v>
                </c:pt>
                <c:pt idx="20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289-4F5F-B75E-78FF5CF69BD0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261405.70386580424</c:v>
                </c:pt>
                <c:pt idx="2">
                  <c:v>845510.39999999956</c:v>
                </c:pt>
                <c:pt idx="3">
                  <c:v>2082901.7198242452</c:v>
                </c:pt>
                <c:pt idx="4">
                  <c:v>3572431.1999999955</c:v>
                </c:pt>
                <c:pt idx="5">
                  <c:v>4555114.4766922882</c:v>
                </c:pt>
                <c:pt idx="6">
                  <c:v>5560117.1999999909</c:v>
                </c:pt>
                <c:pt idx="7">
                  <c:v>6998643.543848034</c:v>
                </c:pt>
                <c:pt idx="8">
                  <c:v>8552303.9999999963</c:v>
                </c:pt>
                <c:pt idx="9">
                  <c:v>10233528.578040702</c:v>
                </c:pt>
                <c:pt idx="10">
                  <c:v>11271491.999999989</c:v>
                </c:pt>
                <c:pt idx="11">
                  <c:v>11378171.156181239</c:v>
                </c:pt>
                <c:pt idx="12">
                  <c:v>11416935.599999975</c:v>
                </c:pt>
                <c:pt idx="13">
                  <c:v>11418625.22154762</c:v>
                </c:pt>
                <c:pt idx="14">
                  <c:v>11419199.999999972</c:v>
                </c:pt>
                <c:pt idx="15">
                  <c:v>11419199.999999972</c:v>
                </c:pt>
                <c:pt idx="16">
                  <c:v>11419199.999999972</c:v>
                </c:pt>
                <c:pt idx="17">
                  <c:v>11419199.999999972</c:v>
                </c:pt>
                <c:pt idx="18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289-4F5F-B75E-78FF5CF69BD0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306591.7</c:v>
                </c:pt>
                <c:pt idx="5">
                  <c:v>1921010.1</c:v>
                </c:pt>
                <c:pt idx="6">
                  <c:v>3265475.2</c:v>
                </c:pt>
                <c:pt idx="7">
                  <c:v>4065898.5</c:v>
                </c:pt>
                <c:pt idx="8">
                  <c:v>5017542.9000000004</c:v>
                </c:pt>
                <c:pt idx="9">
                  <c:v>5839577.4000000004</c:v>
                </c:pt>
                <c:pt idx="10">
                  <c:v>6782721.5</c:v>
                </c:pt>
                <c:pt idx="11">
                  <c:v>8538405.5</c:v>
                </c:pt>
                <c:pt idx="12">
                  <c:v>10381456.6</c:v>
                </c:pt>
                <c:pt idx="13">
                  <c:v>11224814.300000001</c:v>
                </c:pt>
                <c:pt idx="14">
                  <c:v>11400960.4</c:v>
                </c:pt>
                <c:pt idx="15">
                  <c:v>11423003.9</c:v>
                </c:pt>
                <c:pt idx="16">
                  <c:v>11425150.6</c:v>
                </c:pt>
                <c:pt idx="17">
                  <c:v>11425150.6</c:v>
                </c:pt>
                <c:pt idx="18">
                  <c:v>11425150.6</c:v>
                </c:pt>
                <c:pt idx="19">
                  <c:v>11425150.6</c:v>
                </c:pt>
                <c:pt idx="20">
                  <c:v>11425150.6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289-4F5F-B75E-78FF5CF69BD0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0">
                  <c:v>0</c:v>
                </c:pt>
                <c:pt idx="1">
                  <c:v>24204.6</c:v>
                </c:pt>
                <c:pt idx="2">
                  <c:v>1290912.3999999999</c:v>
                </c:pt>
                <c:pt idx="3">
                  <c:v>3025388.5</c:v>
                </c:pt>
                <c:pt idx="4">
                  <c:v>3826791.5</c:v>
                </c:pt>
                <c:pt idx="5">
                  <c:v>4942768</c:v>
                </c:pt>
                <c:pt idx="6">
                  <c:v>5721061.2999999998</c:v>
                </c:pt>
                <c:pt idx="7">
                  <c:v>6582932.5999999996</c:v>
                </c:pt>
                <c:pt idx="8">
                  <c:v>9101883</c:v>
                </c:pt>
                <c:pt idx="9">
                  <c:v>11044432.300000001</c:v>
                </c:pt>
                <c:pt idx="10">
                  <c:v>11375545.6</c:v>
                </c:pt>
                <c:pt idx="11">
                  <c:v>11420352.9</c:v>
                </c:pt>
                <c:pt idx="12">
                  <c:v>11424617.5</c:v>
                </c:pt>
                <c:pt idx="13">
                  <c:v>11425150.6</c:v>
                </c:pt>
                <c:pt idx="14">
                  <c:v>11425150.6</c:v>
                </c:pt>
                <c:pt idx="15">
                  <c:v>11425150.6</c:v>
                </c:pt>
                <c:pt idx="16">
                  <c:v>11425150.6</c:v>
                </c:pt>
                <c:pt idx="17">
                  <c:v>11425150.6</c:v>
                </c:pt>
                <c:pt idx="18">
                  <c:v>11425150.6</c:v>
                </c:pt>
                <c:pt idx="19">
                  <c:v>11425150.6</c:v>
                </c:pt>
                <c:pt idx="20">
                  <c:v>11425150.6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289-4F5F-B75E-78FF5CF69BD0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536400</c:v>
                </c:pt>
                <c:pt idx="5">
                  <c:v>536400</c:v>
                </c:pt>
                <c:pt idx="6">
                  <c:v>2685600</c:v>
                </c:pt>
                <c:pt idx="7">
                  <c:v>3358800</c:v>
                </c:pt>
                <c:pt idx="8">
                  <c:v>3761999</c:v>
                </c:pt>
                <c:pt idx="9">
                  <c:v>5508000</c:v>
                </c:pt>
                <c:pt idx="10">
                  <c:v>6717600</c:v>
                </c:pt>
                <c:pt idx="11">
                  <c:v>6850800</c:v>
                </c:pt>
                <c:pt idx="12">
                  <c:v>9000000</c:v>
                </c:pt>
                <c:pt idx="13">
                  <c:v>10479600</c:v>
                </c:pt>
                <c:pt idx="14">
                  <c:v>11419200</c:v>
                </c:pt>
                <c:pt idx="15">
                  <c:v>11016000</c:v>
                </c:pt>
                <c:pt idx="16">
                  <c:v>11419200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289-4F5F-B75E-78FF5CF69BD0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  <c:pt idx="0">
                  <c:v>33300</c:v>
                </c:pt>
                <c:pt idx="1">
                  <c:v>120240</c:v>
                </c:pt>
                <c:pt idx="2">
                  <c:v>1235520</c:v>
                </c:pt>
                <c:pt idx="3">
                  <c:v>2767320</c:v>
                </c:pt>
                <c:pt idx="4">
                  <c:v>3694140</c:v>
                </c:pt>
                <c:pt idx="5">
                  <c:v>4742640</c:v>
                </c:pt>
                <c:pt idx="6">
                  <c:v>5636160</c:v>
                </c:pt>
                <c:pt idx="7">
                  <c:v>6683759</c:v>
                </c:pt>
                <c:pt idx="8">
                  <c:v>8463600</c:v>
                </c:pt>
                <c:pt idx="9">
                  <c:v>10579500</c:v>
                </c:pt>
                <c:pt idx="10">
                  <c:v>11231280</c:v>
                </c:pt>
                <c:pt idx="11">
                  <c:v>11399040</c:v>
                </c:pt>
                <c:pt idx="12">
                  <c:v>11419200</c:v>
                </c:pt>
                <c:pt idx="13">
                  <c:v>11419200</c:v>
                </c:pt>
                <c:pt idx="14">
                  <c:v>11419200</c:v>
                </c:pt>
                <c:pt idx="15">
                  <c:v>11419200</c:v>
                </c:pt>
                <c:pt idx="16">
                  <c:v>11419200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289-4F5F-B75E-78FF5CF69BD0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289-4F5F-B75E-78FF5CF69BD0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289-4F5F-B75E-78FF5CF69BD0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289-4F5F-B75E-78FF5CF69BD0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289-4F5F-B75E-78FF5CF69BD0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289-4F5F-B75E-78FF5CF69BD0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289-4F5F-B75E-78FF5CF69BD0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289-4F5F-B75E-78FF5CF69BD0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289-4F5F-B75E-78FF5CF69BD0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289-4F5F-B75E-78FF5CF69BD0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289-4F5F-B75E-78FF5CF69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922368"/>
        <c:axId val="415918056"/>
      </c:scatterChart>
      <c:valAx>
        <c:axId val="415922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18056"/>
        <c:crosses val="autoZero"/>
        <c:crossBetween val="midCat"/>
        <c:majorUnit val="1"/>
      </c:valAx>
      <c:valAx>
        <c:axId val="4159180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223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489.52534121122602</c:v>
                </c:pt>
                <c:pt idx="3">
                  <c:v>5518.2393146233399</c:v>
                </c:pt>
                <c:pt idx="4">
                  <c:v>21627.948762186101</c:v>
                </c:pt>
                <c:pt idx="5">
                  <c:v>61368.125211225997</c:v>
                </c:pt>
                <c:pt idx="6">
                  <c:v>119369.05545642501</c:v>
                </c:pt>
                <c:pt idx="7">
                  <c:v>176969.48405317601</c:v>
                </c:pt>
                <c:pt idx="8">
                  <c:v>234035.86046676501</c:v>
                </c:pt>
                <c:pt idx="9">
                  <c:v>293712.65548005898</c:v>
                </c:pt>
                <c:pt idx="10">
                  <c:v>344948.77478286601</c:v>
                </c:pt>
                <c:pt idx="11">
                  <c:v>401170.110912851</c:v>
                </c:pt>
                <c:pt idx="12">
                  <c:v>455625.07901920198</c:v>
                </c:pt>
                <c:pt idx="13">
                  <c:v>509976.71766026597</c:v>
                </c:pt>
                <c:pt idx="14">
                  <c:v>561941.01178138796</c:v>
                </c:pt>
                <c:pt idx="15">
                  <c:v>603564.98155391403</c:v>
                </c:pt>
                <c:pt idx="16">
                  <c:v>637044.75800295395</c:v>
                </c:pt>
                <c:pt idx="17">
                  <c:v>658064.38652880397</c:v>
                </c:pt>
                <c:pt idx="18">
                  <c:v>670421.19498966006</c:v>
                </c:pt>
                <c:pt idx="19">
                  <c:v>673996.41848153598</c:v>
                </c:pt>
                <c:pt idx="20">
                  <c:v>676265.93781979301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E89-409A-98D1-077839285F35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341.17917872969002</c:v>
                </c:pt>
                <c:pt idx="2">
                  <c:v>6126.4295893648496</c:v>
                </c:pt>
                <c:pt idx="3">
                  <c:v>32397.4262924668</c:v>
                </c:pt>
                <c:pt idx="4">
                  <c:v>94700.015361890706</c:v>
                </c:pt>
                <c:pt idx="5">
                  <c:v>173557.71225996999</c:v>
                </c:pt>
                <c:pt idx="6">
                  <c:v>241868.52584933501</c:v>
                </c:pt>
                <c:pt idx="7">
                  <c:v>302538.59734121099</c:v>
                </c:pt>
                <c:pt idx="8">
                  <c:v>363773.50192023598</c:v>
                </c:pt>
                <c:pt idx="9">
                  <c:v>432796.10516986699</c:v>
                </c:pt>
                <c:pt idx="10">
                  <c:v>499163.49305760697</c:v>
                </c:pt>
                <c:pt idx="11" formatCode="0_);[Red]\(0\)">
                  <c:v>571167.21536189097</c:v>
                </c:pt>
                <c:pt idx="12" formatCode="0_);[Red]\(0\)">
                  <c:v>621973.20177252602</c:v>
                </c:pt>
                <c:pt idx="13" formatCode="0_);[Red]\(0\)">
                  <c:v>652265.25022156595</c:v>
                </c:pt>
                <c:pt idx="14" formatCode="0_);[Red]\(0\)">
                  <c:v>667691.69158050197</c:v>
                </c:pt>
                <c:pt idx="15" formatCode="0_);[Red]\(0\)">
                  <c:v>673595.94682422502</c:v>
                </c:pt>
                <c:pt idx="16" formatCode="0_);[Red]\(0\)">
                  <c:v>676058.21920236305</c:v>
                </c:pt>
                <c:pt idx="17" formatCode="0_);[Red]\(0\)">
                  <c:v>676800</c:v>
                </c:pt>
                <c:pt idx="18" formatCode="0_);[Red]\(0\)">
                  <c:v>676800</c:v>
                </c:pt>
                <c:pt idx="19" formatCode="0_);[Red]\(0\)">
                  <c:v>676800</c:v>
                </c:pt>
                <c:pt idx="20" formatCode="0_);[Red]\(0\)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E89-409A-98D1-077839285F35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E89-409A-98D1-077839285F35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E89-409A-98D1-077839285F35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0</c:v>
                </c:pt>
                <c:pt idx="1">
                  <c:v>189.22265812650102</c:v>
                </c:pt>
                <c:pt idx="2">
                  <c:v>734.39999999999918</c:v>
                </c:pt>
                <c:pt idx="3">
                  <c:v>7839.382608681507</c:v>
                </c:pt>
                <c:pt idx="4">
                  <c:v>23980.799999999981</c:v>
                </c:pt>
                <c:pt idx="5">
                  <c:v>63807.339076725562</c:v>
                </c:pt>
                <c:pt idx="6">
                  <c:v>121855.19999999988</c:v>
                </c:pt>
                <c:pt idx="7">
                  <c:v>184135.03950005822</c:v>
                </c:pt>
                <c:pt idx="8">
                  <c:v>248601.5999999998</c:v>
                </c:pt>
                <c:pt idx="9">
                  <c:v>305076.87042830791</c:v>
                </c:pt>
                <c:pt idx="10">
                  <c:v>361106.39999999979</c:v>
                </c:pt>
                <c:pt idx="11">
                  <c:v>422852.6074685175</c:v>
                </c:pt>
                <c:pt idx="12">
                  <c:v>483887.99999999965</c:v>
                </c:pt>
                <c:pt idx="13">
                  <c:v>542156.71279318631</c:v>
                </c:pt>
                <c:pt idx="14">
                  <c:v>591285.59999999951</c:v>
                </c:pt>
                <c:pt idx="15">
                  <c:v>627921.11255906383</c:v>
                </c:pt>
                <c:pt idx="16">
                  <c:v>652543.19999999972</c:v>
                </c:pt>
                <c:pt idx="17">
                  <c:v>665387.66970069904</c:v>
                </c:pt>
                <c:pt idx="18">
                  <c:v>672374.39999999956</c:v>
                </c:pt>
                <c:pt idx="19">
                  <c:v>675145.643206632</c:v>
                </c:pt>
                <c:pt idx="20">
                  <c:v>676284.0000000007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E89-409A-98D1-077839285F35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47.999999999999972</c:v>
                </c:pt>
                <c:pt idx="1">
                  <c:v>2304.1371626090831</c:v>
                </c:pt>
                <c:pt idx="2">
                  <c:v>8445.5999999999931</c:v>
                </c:pt>
                <c:pt idx="3">
                  <c:v>47368.381218651259</c:v>
                </c:pt>
                <c:pt idx="4">
                  <c:v>112528.79999999993</c:v>
                </c:pt>
                <c:pt idx="5">
                  <c:v>182245.81624343255</c:v>
                </c:pt>
                <c:pt idx="6">
                  <c:v>255571.19999999984</c:v>
                </c:pt>
                <c:pt idx="7">
                  <c:v>318822.57399010682</c:v>
                </c:pt>
                <c:pt idx="8">
                  <c:v>383251.19999999966</c:v>
                </c:pt>
                <c:pt idx="9">
                  <c:v>461892.29725066794</c:v>
                </c:pt>
                <c:pt idx="10">
                  <c:v>537309.59999999963</c:v>
                </c:pt>
                <c:pt idx="11">
                  <c:v>601365.78977588704</c:v>
                </c:pt>
                <c:pt idx="12">
                  <c:v>644959.19999999949</c:v>
                </c:pt>
                <c:pt idx="13">
                  <c:v>664038.22454143118</c:v>
                </c:pt>
                <c:pt idx="14">
                  <c:v>673315.19999999984</c:v>
                </c:pt>
                <c:pt idx="15">
                  <c:v>675533.19229122531</c:v>
                </c:pt>
                <c:pt idx="16">
                  <c:v>676471.20000000065</c:v>
                </c:pt>
                <c:pt idx="17">
                  <c:v>676694.78752598818</c:v>
                </c:pt>
                <c:pt idx="18">
                  <c:v>676778.40000000072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E89-409A-98D1-077839285F35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605.1</c:v>
                </c:pt>
                <c:pt idx="3">
                  <c:v>5205.8999999999996</c:v>
                </c:pt>
                <c:pt idx="4">
                  <c:v>21025.4</c:v>
                </c:pt>
                <c:pt idx="5">
                  <c:v>50589.5</c:v>
                </c:pt>
                <c:pt idx="6">
                  <c:v>109247.3</c:v>
                </c:pt>
                <c:pt idx="7">
                  <c:v>173946.6</c:v>
                </c:pt>
                <c:pt idx="8">
                  <c:v>244408.9</c:v>
                </c:pt>
                <c:pt idx="9">
                  <c:v>300396.5</c:v>
                </c:pt>
                <c:pt idx="10">
                  <c:v>357815.2</c:v>
                </c:pt>
                <c:pt idx="11">
                  <c:v>423378.9</c:v>
                </c:pt>
                <c:pt idx="12">
                  <c:v>484303.4</c:v>
                </c:pt>
                <c:pt idx="13">
                  <c:v>548263.19999999995</c:v>
                </c:pt>
                <c:pt idx="14">
                  <c:v>590765.30000000005</c:v>
                </c:pt>
                <c:pt idx="15">
                  <c:v>622730.69999999995</c:v>
                </c:pt>
                <c:pt idx="16">
                  <c:v>650614.1</c:v>
                </c:pt>
                <c:pt idx="17">
                  <c:v>666347.1</c:v>
                </c:pt>
                <c:pt idx="18">
                  <c:v>670515.6</c:v>
                </c:pt>
                <c:pt idx="19">
                  <c:v>673233.8</c:v>
                </c:pt>
                <c:pt idx="20">
                  <c:v>675539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E89-409A-98D1-077839285F35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  <c:pt idx="0">
                  <c:v>96.1</c:v>
                </c:pt>
                <c:pt idx="1">
                  <c:v>1661.7</c:v>
                </c:pt>
                <c:pt idx="2">
                  <c:v>18912.3</c:v>
                </c:pt>
                <c:pt idx="3">
                  <c:v>66562.7</c:v>
                </c:pt>
                <c:pt idx="4">
                  <c:v>146361</c:v>
                </c:pt>
                <c:pt idx="5">
                  <c:v>219474.3</c:v>
                </c:pt>
                <c:pt idx="6">
                  <c:v>290292</c:v>
                </c:pt>
                <c:pt idx="7">
                  <c:v>350246.40000000002</c:v>
                </c:pt>
                <c:pt idx="8">
                  <c:v>425050.2</c:v>
                </c:pt>
                <c:pt idx="9">
                  <c:v>505837.9</c:v>
                </c:pt>
                <c:pt idx="10">
                  <c:v>571814.6</c:v>
                </c:pt>
                <c:pt idx="11">
                  <c:v>623710.4</c:v>
                </c:pt>
                <c:pt idx="12">
                  <c:v>657702.6</c:v>
                </c:pt>
                <c:pt idx="13">
                  <c:v>670342.69999999995</c:v>
                </c:pt>
                <c:pt idx="14">
                  <c:v>675231.7</c:v>
                </c:pt>
                <c:pt idx="15">
                  <c:v>676874.1</c:v>
                </c:pt>
                <c:pt idx="16">
                  <c:v>677027.8</c:v>
                </c:pt>
                <c:pt idx="17">
                  <c:v>677123.9</c:v>
                </c:pt>
                <c:pt idx="18">
                  <c:v>677152.7</c:v>
                </c:pt>
                <c:pt idx="19">
                  <c:v>677152.7</c:v>
                </c:pt>
                <c:pt idx="20">
                  <c:v>677152.7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E89-409A-98D1-077839285F35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  <c:pt idx="1">
                  <c:v>1080</c:v>
                </c:pt>
                <c:pt idx="2">
                  <c:v>2640</c:v>
                </c:pt>
                <c:pt idx="3">
                  <c:v>7800</c:v>
                </c:pt>
                <c:pt idx="4">
                  <c:v>30120</c:v>
                </c:pt>
                <c:pt idx="5">
                  <c:v>75480</c:v>
                </c:pt>
                <c:pt idx="6">
                  <c:v>119520</c:v>
                </c:pt>
                <c:pt idx="7">
                  <c:v>197520</c:v>
                </c:pt>
                <c:pt idx="8">
                  <c:v>254640</c:v>
                </c:pt>
                <c:pt idx="9">
                  <c:v>281040</c:v>
                </c:pt>
                <c:pt idx="10">
                  <c:v>359040</c:v>
                </c:pt>
                <c:pt idx="11">
                  <c:v>426720</c:v>
                </c:pt>
                <c:pt idx="12">
                  <c:v>474120</c:v>
                </c:pt>
                <c:pt idx="13">
                  <c:v>533640</c:v>
                </c:pt>
                <c:pt idx="14">
                  <c:v>576120</c:v>
                </c:pt>
                <c:pt idx="15">
                  <c:v>615600</c:v>
                </c:pt>
                <c:pt idx="16">
                  <c:v>651359</c:v>
                </c:pt>
                <c:pt idx="17">
                  <c:v>661320</c:v>
                </c:pt>
                <c:pt idx="18">
                  <c:v>665280</c:v>
                </c:pt>
                <c:pt idx="19">
                  <c:v>674400</c:v>
                </c:pt>
                <c:pt idx="20">
                  <c:v>674400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E89-409A-98D1-077839285F35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  <c:pt idx="0">
                  <c:v>720</c:v>
                </c:pt>
                <c:pt idx="1">
                  <c:v>4560</c:v>
                </c:pt>
                <c:pt idx="2">
                  <c:v>37440</c:v>
                </c:pt>
                <c:pt idx="3">
                  <c:v>86400</c:v>
                </c:pt>
                <c:pt idx="4">
                  <c:v>165360</c:v>
                </c:pt>
                <c:pt idx="5">
                  <c:v>244200</c:v>
                </c:pt>
                <c:pt idx="6">
                  <c:v>302160</c:v>
                </c:pt>
                <c:pt idx="7">
                  <c:v>363720</c:v>
                </c:pt>
                <c:pt idx="8">
                  <c:v>446400</c:v>
                </c:pt>
                <c:pt idx="9">
                  <c:v>501959</c:v>
                </c:pt>
                <c:pt idx="10">
                  <c:v>562080</c:v>
                </c:pt>
                <c:pt idx="11">
                  <c:v>621600</c:v>
                </c:pt>
                <c:pt idx="12">
                  <c:v>652560</c:v>
                </c:pt>
                <c:pt idx="13">
                  <c:v>674400</c:v>
                </c:pt>
                <c:pt idx="14">
                  <c:v>674400</c:v>
                </c:pt>
                <c:pt idx="15">
                  <c:v>676800</c:v>
                </c:pt>
                <c:pt idx="16">
                  <c:v>676800</c:v>
                </c:pt>
                <c:pt idx="17">
                  <c:v>676800</c:v>
                </c:pt>
                <c:pt idx="18">
                  <c:v>676800</c:v>
                </c:pt>
                <c:pt idx="19">
                  <c:v>676800</c:v>
                </c:pt>
                <c:pt idx="20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E89-409A-98D1-077839285F35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E89-409A-98D1-077839285F35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E89-409A-98D1-077839285F35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E89-409A-98D1-077839285F35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E89-409A-98D1-077839285F35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E89-409A-98D1-077839285F35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E89-409A-98D1-077839285F35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E89-409A-98D1-077839285F35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E89-409A-98D1-077839285F35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E89-409A-98D1-077839285F35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E89-409A-98D1-077839285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920408"/>
        <c:axId val="415921976"/>
      </c:scatterChart>
      <c:valAx>
        <c:axId val="415920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21976"/>
        <c:crosses val="autoZero"/>
        <c:crossBetween val="midCat"/>
        <c:majorUnit val="1"/>
      </c:valAx>
      <c:valAx>
        <c:axId val="415921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204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12087413.284018699</c:v>
                </c:pt>
                <c:pt idx="2">
                  <c:v>20377746.5423651</c:v>
                </c:pt>
                <c:pt idx="3">
                  <c:v>28189412.4413746</c:v>
                </c:pt>
                <c:pt idx="4">
                  <c:v>35189391.388796598</c:v>
                </c:pt>
                <c:pt idx="5">
                  <c:v>41579156.373080797</c:v>
                </c:pt>
                <c:pt idx="6">
                  <c:v>47284917.677719399</c:v>
                </c:pt>
                <c:pt idx="7">
                  <c:v>53692647.187148198</c:v>
                </c:pt>
                <c:pt idx="8">
                  <c:v>58034940.546429701</c:v>
                </c:pt>
                <c:pt idx="9">
                  <c:v>61220744.195703</c:v>
                </c:pt>
                <c:pt idx="10">
                  <c:v>63152798.656416498</c:v>
                </c:pt>
                <c:pt idx="11">
                  <c:v>64624150.262937598</c:v>
                </c:pt>
                <c:pt idx="12">
                  <c:v>66149588.5854856</c:v>
                </c:pt>
                <c:pt idx="13">
                  <c:v>67474133.421362594</c:v>
                </c:pt>
                <c:pt idx="14">
                  <c:v>70648153.894465804</c:v>
                </c:pt>
                <c:pt idx="15">
                  <c:v>74722041.969839498</c:v>
                </c:pt>
                <c:pt idx="16">
                  <c:v>81448013.796158001</c:v>
                </c:pt>
                <c:pt idx="17">
                  <c:v>88563892.829351604</c:v>
                </c:pt>
                <c:pt idx="18">
                  <c:v>97369595.139696002</c:v>
                </c:pt>
                <c:pt idx="19">
                  <c:v>107281950.127067</c:v>
                </c:pt>
                <c:pt idx="20">
                  <c:v>115633517.26337899</c:v>
                </c:pt>
                <c:pt idx="21">
                  <c:v>121483574.17095301</c:v>
                </c:pt>
                <c:pt idx="22">
                  <c:v>124345340.49554799</c:v>
                </c:pt>
                <c:pt idx="23">
                  <c:v>126201673.563824</c:v>
                </c:pt>
                <c:pt idx="24">
                  <c:v>127586679.61529601</c:v>
                </c:pt>
                <c:pt idx="25">
                  <c:v>128791074.69235601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9D6-4972-A6B8-7B5AEA82E6E4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31682544.494035799</c:v>
                </c:pt>
                <c:pt idx="2">
                  <c:v>37427228.908154301</c:v>
                </c:pt>
                <c:pt idx="3">
                  <c:v>43512562.997945003</c:v>
                </c:pt>
                <c:pt idx="4">
                  <c:v>50478351.420414299</c:v>
                </c:pt>
                <c:pt idx="5">
                  <c:v>56818665.4129017</c:v>
                </c:pt>
                <c:pt idx="6">
                  <c:v>61379913.414295398</c:v>
                </c:pt>
                <c:pt idx="7">
                  <c:v>63836705.955766298</c:v>
                </c:pt>
                <c:pt idx="8">
                  <c:v>64670703.515839398</c:v>
                </c:pt>
                <c:pt idx="9">
                  <c:v>64973685.445885099</c:v>
                </c:pt>
                <c:pt idx="10">
                  <c:v>65467129.960582599</c:v>
                </c:pt>
                <c:pt idx="11" formatCode="0_);[Red]\(0\)">
                  <c:v>66538143.248208903</c:v>
                </c:pt>
                <c:pt idx="12" formatCode="0_);[Red]\(0\)">
                  <c:v>69210992.452896193</c:v>
                </c:pt>
                <c:pt idx="13" formatCode="0_);[Red]\(0\)">
                  <c:v>74670756.212410599</c:v>
                </c:pt>
                <c:pt idx="14" formatCode="0_);[Red]\(0\)">
                  <c:v>84225849.543116301</c:v>
                </c:pt>
                <c:pt idx="15" formatCode="0_);[Red]\(0\)">
                  <c:v>95601829.463290095</c:v>
                </c:pt>
                <c:pt idx="16" formatCode="0_);[Red]\(0\)">
                  <c:v>108481515.999303</c:v>
                </c:pt>
                <c:pt idx="17" formatCode="0_);[Red]\(0\)">
                  <c:v>117668529.20013499</c:v>
                </c:pt>
                <c:pt idx="18" formatCode="0_);[Red]\(0\)">
                  <c:v>124001503.640093</c:v>
                </c:pt>
                <c:pt idx="19" formatCode="0_);[Red]\(0\)">
                  <c:v>127472711.295454</c:v>
                </c:pt>
                <c:pt idx="20" formatCode="0_);[Red]\(0\)">
                  <c:v>129710549.164813</c:v>
                </c:pt>
                <c:pt idx="21" formatCode="0_);[Red]\(0\)">
                  <c:v>130308400</c:v>
                </c:pt>
                <c:pt idx="22" formatCode="0_);[Red]\(0\)">
                  <c:v>130308400</c:v>
                </c:pt>
                <c:pt idx="23" formatCode="0_);[Red]\(0\)">
                  <c:v>130308400</c:v>
                </c:pt>
                <c:pt idx="24" formatCode="0_);[Red]\(0\)">
                  <c:v>130308400</c:v>
                </c:pt>
                <c:pt idx="25" formatCode="0_);[Red]\(0\)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9D6-4972-A6B8-7B5AEA82E6E4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9D6-4972-A6B8-7B5AEA82E6E4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9D6-4972-A6B8-7B5AEA82E6E4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15542612.471602853</c:v>
                </c:pt>
                <c:pt idx="1">
                  <c:v>23793443.199999977</c:v>
                </c:pt>
                <c:pt idx="2">
                  <c:v>30397478.610770706</c:v>
                </c:pt>
                <c:pt idx="3">
                  <c:v>36112421.20000001</c:v>
                </c:pt>
                <c:pt idx="4">
                  <c:v>40557052.824457824</c:v>
                </c:pt>
                <c:pt idx="5">
                  <c:v>44783616.399999954</c:v>
                </c:pt>
                <c:pt idx="6">
                  <c:v>49885916.046112306</c:v>
                </c:pt>
                <c:pt idx="7">
                  <c:v>54824357.599999994</c:v>
                </c:pt>
                <c:pt idx="8">
                  <c:v>59250371.946216673</c:v>
                </c:pt>
                <c:pt idx="9">
                  <c:v>62422651.200000063</c:v>
                </c:pt>
                <c:pt idx="10">
                  <c:v>63892166.300520755</c:v>
                </c:pt>
                <c:pt idx="11">
                  <c:v>64811990.400000073</c:v>
                </c:pt>
                <c:pt idx="12">
                  <c:v>65288443.359411716</c:v>
                </c:pt>
                <c:pt idx="13">
                  <c:v>65839168.00000006</c:v>
                </c:pt>
                <c:pt idx="14">
                  <c:v>67772184.007820651</c:v>
                </c:pt>
                <c:pt idx="15">
                  <c:v>71394883.600000039</c:v>
                </c:pt>
                <c:pt idx="16">
                  <c:v>78866760.801796049</c:v>
                </c:pt>
                <c:pt idx="17">
                  <c:v>89410896.799999952</c:v>
                </c:pt>
                <c:pt idx="18">
                  <c:v>102195058.50196105</c:v>
                </c:pt>
                <c:pt idx="19">
                  <c:v>113961045.5999999</c:v>
                </c:pt>
                <c:pt idx="20">
                  <c:v>121728171.67322521</c:v>
                </c:pt>
                <c:pt idx="21">
                  <c:v>126625051.99999994</c:v>
                </c:pt>
                <c:pt idx="22">
                  <c:v>128841132.7108314</c:v>
                </c:pt>
                <c:pt idx="23">
                  <c:v>129918862.00000004</c:v>
                </c:pt>
                <c:pt idx="24">
                  <c:v>130187691.42517644</c:v>
                </c:pt>
                <c:pt idx="25">
                  <c:v>130294570.00000013</c:v>
                </c:pt>
                <c:pt idx="26">
                  <c:v>130304819.74631502</c:v>
                </c:pt>
                <c:pt idx="27">
                  <c:v>130308400.00000015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9D6-4972-A6B8-7B5AEA82E6E4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36929234.535478853</c:v>
                </c:pt>
                <c:pt idx="1">
                  <c:v>40726568.800000019</c:v>
                </c:pt>
                <c:pt idx="2">
                  <c:v>44990212.991464041</c:v>
                </c:pt>
                <c:pt idx="3">
                  <c:v>49687586.799999997</c:v>
                </c:pt>
                <c:pt idx="4">
                  <c:v>56348051.686596565</c:v>
                </c:pt>
                <c:pt idx="5">
                  <c:v>61707550.00000003</c:v>
                </c:pt>
                <c:pt idx="6">
                  <c:v>63889497.329248421</c:v>
                </c:pt>
                <c:pt idx="7">
                  <c:v>64914956.400000051</c:v>
                </c:pt>
                <c:pt idx="8">
                  <c:v>65047694.867903657</c:v>
                </c:pt>
                <c:pt idx="9">
                  <c:v>65149821.200000077</c:v>
                </c:pt>
                <c:pt idx="10">
                  <c:v>65312905.976028785</c:v>
                </c:pt>
                <c:pt idx="11">
                  <c:v>65629030.000000075</c:v>
                </c:pt>
                <c:pt idx="12">
                  <c:v>70383973.469291896</c:v>
                </c:pt>
                <c:pt idx="13">
                  <c:v>79951520.00000006</c:v>
                </c:pt>
                <c:pt idx="14">
                  <c:v>96985240.522132963</c:v>
                </c:pt>
                <c:pt idx="15">
                  <c:v>114082881.19999996</c:v>
                </c:pt>
                <c:pt idx="16">
                  <c:v>123569934.7134769</c:v>
                </c:pt>
                <c:pt idx="17">
                  <c:v>128664390.79999989</c:v>
                </c:pt>
                <c:pt idx="18">
                  <c:v>129802303.78286433</c:v>
                </c:pt>
                <c:pt idx="19">
                  <c:v>130251779.20000012</c:v>
                </c:pt>
                <c:pt idx="20">
                  <c:v>130293757.2852416</c:v>
                </c:pt>
                <c:pt idx="21">
                  <c:v>130308400.00000015</c:v>
                </c:pt>
                <c:pt idx="22">
                  <c:v>130308400.00000015</c:v>
                </c:pt>
                <c:pt idx="23">
                  <c:v>130308400.00000015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9D6-4972-A6B8-7B5AEA82E6E4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11044493.1</c:v>
                </c:pt>
                <c:pt idx="1">
                  <c:v>19173022.699999999</c:v>
                </c:pt>
                <c:pt idx="2">
                  <c:v>26216726.5</c:v>
                </c:pt>
                <c:pt idx="3">
                  <c:v>33076859.5</c:v>
                </c:pt>
                <c:pt idx="4">
                  <c:v>38416432.600000001</c:v>
                </c:pt>
                <c:pt idx="5">
                  <c:v>42268989.5</c:v>
                </c:pt>
                <c:pt idx="6">
                  <c:v>47234364.399999999</c:v>
                </c:pt>
                <c:pt idx="7">
                  <c:v>53368195.899999999</c:v>
                </c:pt>
                <c:pt idx="8">
                  <c:v>57779157.299999997</c:v>
                </c:pt>
                <c:pt idx="9">
                  <c:v>61202457.100000001</c:v>
                </c:pt>
                <c:pt idx="10">
                  <c:v>63772158.700000003</c:v>
                </c:pt>
                <c:pt idx="11">
                  <c:v>64869592.600000001</c:v>
                </c:pt>
                <c:pt idx="12">
                  <c:v>65108512.299999997</c:v>
                </c:pt>
                <c:pt idx="13">
                  <c:v>65206601.799999997</c:v>
                </c:pt>
                <c:pt idx="14">
                  <c:v>66550647.399999999</c:v>
                </c:pt>
                <c:pt idx="15">
                  <c:v>70003154.400000006</c:v>
                </c:pt>
                <c:pt idx="16">
                  <c:v>77447833.400000006</c:v>
                </c:pt>
                <c:pt idx="17">
                  <c:v>89911675.400000006</c:v>
                </c:pt>
                <c:pt idx="18">
                  <c:v>103094126.90000001</c:v>
                </c:pt>
                <c:pt idx="19">
                  <c:v>113274554</c:v>
                </c:pt>
                <c:pt idx="20">
                  <c:v>121929505</c:v>
                </c:pt>
                <c:pt idx="21">
                  <c:v>126932704.40000001</c:v>
                </c:pt>
                <c:pt idx="22">
                  <c:v>129380950.7</c:v>
                </c:pt>
                <c:pt idx="23">
                  <c:v>130093718.7</c:v>
                </c:pt>
                <c:pt idx="24">
                  <c:v>130357854.7</c:v>
                </c:pt>
                <c:pt idx="25">
                  <c:v>130376304.3</c:v>
                </c:pt>
                <c:pt idx="26">
                  <c:v>130376304.3</c:v>
                </c:pt>
                <c:pt idx="27">
                  <c:v>130376304.3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9D6-4972-A6B8-7B5AEA82E6E4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39079403.5</c:v>
                </c:pt>
                <c:pt idx="1">
                  <c:v>42266849.200000003</c:v>
                </c:pt>
                <c:pt idx="2">
                  <c:v>46495165</c:v>
                </c:pt>
                <c:pt idx="3">
                  <c:v>53204635.5</c:v>
                </c:pt>
                <c:pt idx="4">
                  <c:v>59689009.600000001</c:v>
                </c:pt>
                <c:pt idx="5">
                  <c:v>63506807.700000003</c:v>
                </c:pt>
                <c:pt idx="6">
                  <c:v>64748137.399999999</c:v>
                </c:pt>
                <c:pt idx="7">
                  <c:v>65047322</c:v>
                </c:pt>
                <c:pt idx="8">
                  <c:v>65126961.899999999</c:v>
                </c:pt>
                <c:pt idx="9">
                  <c:v>65132803.299999997</c:v>
                </c:pt>
                <c:pt idx="10">
                  <c:v>65679524.899999999</c:v>
                </c:pt>
                <c:pt idx="11">
                  <c:v>69167716.099999994</c:v>
                </c:pt>
                <c:pt idx="12">
                  <c:v>80752164</c:v>
                </c:pt>
                <c:pt idx="13">
                  <c:v>99023296.200000003</c:v>
                </c:pt>
                <c:pt idx="14">
                  <c:v>115532808.5</c:v>
                </c:pt>
                <c:pt idx="15">
                  <c:v>125933995.40000001</c:v>
                </c:pt>
                <c:pt idx="16">
                  <c:v>128732148.8</c:v>
                </c:pt>
                <c:pt idx="17">
                  <c:v>129935364.3</c:v>
                </c:pt>
                <c:pt idx="18">
                  <c:v>130302505.90000001</c:v>
                </c:pt>
                <c:pt idx="19">
                  <c:v>130376304.3</c:v>
                </c:pt>
                <c:pt idx="20">
                  <c:v>130376304.3</c:v>
                </c:pt>
                <c:pt idx="21">
                  <c:v>130376304.3</c:v>
                </c:pt>
                <c:pt idx="22">
                  <c:v>130376304.3</c:v>
                </c:pt>
                <c:pt idx="23">
                  <c:v>130376304.3</c:v>
                </c:pt>
                <c:pt idx="24">
                  <c:v>130376304.3</c:v>
                </c:pt>
                <c:pt idx="25">
                  <c:v>130376304.3</c:v>
                </c:pt>
                <c:pt idx="26">
                  <c:v>130376304.3</c:v>
                </c:pt>
                <c:pt idx="27">
                  <c:v>130376304.3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9D6-4972-A6B8-7B5AEA82E6E4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0_ </c:formatCode>
                <c:ptCount val="28"/>
                <c:pt idx="0">
                  <c:v>11455640</c:v>
                </c:pt>
                <c:pt idx="1">
                  <c:v>19135120</c:v>
                </c:pt>
                <c:pt idx="2">
                  <c:v>26044339.5</c:v>
                </c:pt>
                <c:pt idx="3">
                  <c:v>32953559</c:v>
                </c:pt>
                <c:pt idx="4">
                  <c:v>37774189.5</c:v>
                </c:pt>
                <c:pt idx="5">
                  <c:v>42594820</c:v>
                </c:pt>
                <c:pt idx="6">
                  <c:v>47399433</c:v>
                </c:pt>
                <c:pt idx="7">
                  <c:v>52204046</c:v>
                </c:pt>
                <c:pt idx="8">
                  <c:v>56696869.5</c:v>
                </c:pt>
                <c:pt idx="9">
                  <c:v>61189693</c:v>
                </c:pt>
                <c:pt idx="10">
                  <c:v>63157253</c:v>
                </c:pt>
                <c:pt idx="11">
                  <c:v>65124813</c:v>
                </c:pt>
                <c:pt idx="12">
                  <c:v>67634663</c:v>
                </c:pt>
                <c:pt idx="13">
                  <c:v>70144513</c:v>
                </c:pt>
                <c:pt idx="14">
                  <c:v>75600283</c:v>
                </c:pt>
                <c:pt idx="15">
                  <c:v>81056053</c:v>
                </c:pt>
                <c:pt idx="16">
                  <c:v>88487693</c:v>
                </c:pt>
                <c:pt idx="17">
                  <c:v>95919333</c:v>
                </c:pt>
                <c:pt idx="18">
                  <c:v>103991893</c:v>
                </c:pt>
                <c:pt idx="19">
                  <c:v>112064453</c:v>
                </c:pt>
                <c:pt idx="20">
                  <c:v>117750723</c:v>
                </c:pt>
                <c:pt idx="21">
                  <c:v>123436993</c:v>
                </c:pt>
                <c:pt idx="22">
                  <c:v>125926369.5</c:v>
                </c:pt>
                <c:pt idx="23">
                  <c:v>128415746</c:v>
                </c:pt>
                <c:pt idx="24">
                  <c:v>129311492.5</c:v>
                </c:pt>
                <c:pt idx="25">
                  <c:v>130207239</c:v>
                </c:pt>
                <c:pt idx="26">
                  <c:v>130257819.5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9D6-4972-A6B8-7B5AEA82E6E4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0_ </c:formatCode>
                <c:ptCount val="28"/>
                <c:pt idx="0">
                  <c:v>32981739.5</c:v>
                </c:pt>
                <c:pt idx="1">
                  <c:v>38223026</c:v>
                </c:pt>
                <c:pt idx="2">
                  <c:v>42926479.5</c:v>
                </c:pt>
                <c:pt idx="3">
                  <c:v>47629933</c:v>
                </c:pt>
                <c:pt idx="4">
                  <c:v>54619839.5</c:v>
                </c:pt>
                <c:pt idx="5">
                  <c:v>61609746</c:v>
                </c:pt>
                <c:pt idx="6">
                  <c:v>63421109.5</c:v>
                </c:pt>
                <c:pt idx="7">
                  <c:v>65232473</c:v>
                </c:pt>
                <c:pt idx="8">
                  <c:v>65684443</c:v>
                </c:pt>
                <c:pt idx="9">
                  <c:v>66136413</c:v>
                </c:pt>
                <c:pt idx="10">
                  <c:v>69986993</c:v>
                </c:pt>
                <c:pt idx="11">
                  <c:v>73837573</c:v>
                </c:pt>
                <c:pt idx="12">
                  <c:v>85527683</c:v>
                </c:pt>
                <c:pt idx="13">
                  <c:v>97217793</c:v>
                </c:pt>
                <c:pt idx="14">
                  <c:v>109255579.5</c:v>
                </c:pt>
                <c:pt idx="15">
                  <c:v>121293366</c:v>
                </c:pt>
                <c:pt idx="16">
                  <c:v>125060729.5</c:v>
                </c:pt>
                <c:pt idx="17">
                  <c:v>128828093</c:v>
                </c:pt>
                <c:pt idx="18">
                  <c:v>129529829.5</c:v>
                </c:pt>
                <c:pt idx="19">
                  <c:v>130231566</c:v>
                </c:pt>
                <c:pt idx="20">
                  <c:v>130269983</c:v>
                </c:pt>
                <c:pt idx="21">
                  <c:v>130308400</c:v>
                </c:pt>
                <c:pt idx="22">
                  <c:v>130308400</c:v>
                </c:pt>
                <c:pt idx="23">
                  <c:v>130308400</c:v>
                </c:pt>
                <c:pt idx="24">
                  <c:v>130308400</c:v>
                </c:pt>
                <c:pt idx="25">
                  <c:v>130308400</c:v>
                </c:pt>
                <c:pt idx="26">
                  <c:v>130308400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9D6-4972-A6B8-7B5AEA82E6E4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9D6-4972-A6B8-7B5AEA82E6E4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9D6-4972-A6B8-7B5AEA82E6E4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9D6-4972-A6B8-7B5AEA82E6E4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9D6-4972-A6B8-7B5AEA82E6E4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9D6-4972-A6B8-7B5AEA82E6E4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9D6-4972-A6B8-7B5AEA82E6E4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9D6-4972-A6B8-7B5AEA82E6E4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9D6-4972-A6B8-7B5AEA82E6E4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F9D6-4972-A6B8-7B5AEA82E6E4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F9D6-4972-A6B8-7B5AEA82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921584"/>
        <c:axId val="415922760"/>
      </c:scatterChart>
      <c:valAx>
        <c:axId val="415921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22760"/>
        <c:crosses val="autoZero"/>
        <c:crossBetween val="midCat"/>
        <c:majorUnit val="1"/>
      </c:valAx>
      <c:valAx>
        <c:axId val="415922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59215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8" formatCode="General">
                  <c:v>28580649.744044799</c:v>
                </c:pt>
                <c:pt idx="9" formatCode="General">
                  <c:v>32902560.667535201</c:v>
                </c:pt>
                <c:pt idx="10">
                  <c:v>36337450.273395002</c:v>
                </c:pt>
                <c:pt idx="11">
                  <c:v>38061945.659533396</c:v>
                </c:pt>
                <c:pt idx="12">
                  <c:v>39643401.1315374</c:v>
                </c:pt>
                <c:pt idx="13">
                  <c:v>42251634.0020312</c:v>
                </c:pt>
                <c:pt idx="14">
                  <c:v>47347950.078479201</c:v>
                </c:pt>
                <c:pt idx="15">
                  <c:v>54604545.533351101</c:v>
                </c:pt>
                <c:pt idx="16">
                  <c:v>61976461.486181498</c:v>
                </c:pt>
                <c:pt idx="17">
                  <c:v>68800846.532038003</c:v>
                </c:pt>
                <c:pt idx="18">
                  <c:v>72953253.7085291</c:v>
                </c:pt>
                <c:pt idx="19">
                  <c:v>74609851.012536198</c:v>
                </c:pt>
                <c:pt idx="20">
                  <c:v>75120390.503498197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5DE-4517-861A-0302F96C93D0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8">
                  <c:v>38729529.647715397</c:v>
                </c:pt>
                <c:pt idx="9">
                  <c:v>43528175.896099597</c:v>
                </c:pt>
                <c:pt idx="10">
                  <c:v>54253078.789572999</c:v>
                </c:pt>
                <c:pt idx="11">
                  <c:v>66777522.317856297</c:v>
                </c:pt>
                <c:pt idx="12" formatCode="0_);[Red]\(0\)">
                  <c:v>73523578.281766206</c:v>
                </c:pt>
                <c:pt idx="13" formatCode="0_);[Red]\(0\)">
                  <c:v>75169744.5859579</c:v>
                </c:pt>
                <c:pt idx="14" formatCode="0_);[Red]\(0\)">
                  <c:v>75318000</c:v>
                </c:pt>
                <c:pt idx="15" formatCode="0_);[Red]\(0\)">
                  <c:v>75318000</c:v>
                </c:pt>
                <c:pt idx="16" formatCode="0_);[Red]\(0\)">
                  <c:v>75318000</c:v>
                </c:pt>
                <c:pt idx="17" formatCode="0_);[Red]\(0\)">
                  <c:v>75318000</c:v>
                </c:pt>
                <c:pt idx="18" formatCode="0_);[Red]\(0\)">
                  <c:v>75318000</c:v>
                </c:pt>
                <c:pt idx="19" formatCode="0_);[Red]\(0\)">
                  <c:v>75318000</c:v>
                </c:pt>
                <c:pt idx="20" formatCode="0_);[Red]\(0\)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5DE-4517-861A-0302F96C93D0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5DE-4517-861A-0302F96C93D0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5DE-4517-861A-0302F96C93D0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62497.050877271759</c:v>
                </c:pt>
                <c:pt idx="2">
                  <c:v>245124.79999999978</c:v>
                </c:pt>
                <c:pt idx="3">
                  <c:v>4980105.5862867367</c:v>
                </c:pt>
                <c:pt idx="4">
                  <c:v>12354756.79999999</c:v>
                </c:pt>
                <c:pt idx="5">
                  <c:v>17861541.191148005</c:v>
                </c:pt>
                <c:pt idx="6">
                  <c:v>22497404.799999982</c:v>
                </c:pt>
                <c:pt idx="7">
                  <c:v>25619921.552549664</c:v>
                </c:pt>
                <c:pt idx="8">
                  <c:v>28517385.199999996</c:v>
                </c:pt>
                <c:pt idx="9">
                  <c:v>32532896.02428709</c:v>
                </c:pt>
                <c:pt idx="10">
                  <c:v>35957945.999999978</c:v>
                </c:pt>
                <c:pt idx="11">
                  <c:v>37454867.5633993</c:v>
                </c:pt>
                <c:pt idx="12">
                  <c:v>38975213.599999964</c:v>
                </c:pt>
                <c:pt idx="13">
                  <c:v>42218313.374723457</c:v>
                </c:pt>
                <c:pt idx="14">
                  <c:v>47010586.399999984</c:v>
                </c:pt>
                <c:pt idx="15">
                  <c:v>54497378.500961661</c:v>
                </c:pt>
                <c:pt idx="16">
                  <c:v>62510303.999999955</c:v>
                </c:pt>
                <c:pt idx="17">
                  <c:v>69053128.105282798</c:v>
                </c:pt>
                <c:pt idx="18">
                  <c:v>73250622.799999937</c:v>
                </c:pt>
                <c:pt idx="19">
                  <c:v>74615315.132285938</c:v>
                </c:pt>
                <c:pt idx="20">
                  <c:v>75205055.599999905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5DE-4517-861A-0302F96C93D0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1601304.3999999997</c:v>
                </c:pt>
                <c:pt idx="1">
                  <c:v>9674603.4589502439</c:v>
                </c:pt>
                <c:pt idx="2">
                  <c:v>19774006.399999984</c:v>
                </c:pt>
                <c:pt idx="3">
                  <c:v>24058590.71012054</c:v>
                </c:pt>
                <c:pt idx="4">
                  <c:v>27710139.199999977</c:v>
                </c:pt>
                <c:pt idx="5">
                  <c:v>32727392.645594236</c:v>
                </c:pt>
                <c:pt idx="6">
                  <c:v>36896336.800000019</c:v>
                </c:pt>
                <c:pt idx="7">
                  <c:v>38546893.687640205</c:v>
                </c:pt>
                <c:pt idx="8">
                  <c:v>40447587.199999958</c:v>
                </c:pt>
                <c:pt idx="9">
                  <c:v>50368916.691268466</c:v>
                </c:pt>
                <c:pt idx="10">
                  <c:v>62642816.399999939</c:v>
                </c:pt>
                <c:pt idx="11">
                  <c:v>70388154.035604134</c:v>
                </c:pt>
                <c:pt idx="12">
                  <c:v>74589907.999999925</c:v>
                </c:pt>
                <c:pt idx="13">
                  <c:v>75118023.188632816</c:v>
                </c:pt>
                <c:pt idx="14">
                  <c:v>75310266.799999952</c:v>
                </c:pt>
                <c:pt idx="15">
                  <c:v>75316046.166062534</c:v>
                </c:pt>
                <c:pt idx="16">
                  <c:v>75317999.999999955</c:v>
                </c:pt>
                <c:pt idx="17">
                  <c:v>75317999.999999955</c:v>
                </c:pt>
                <c:pt idx="18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5DE-4517-861A-0302F96C93D0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42652.6</c:v>
                </c:pt>
                <c:pt idx="3">
                  <c:v>1868912.6</c:v>
                </c:pt>
                <c:pt idx="4">
                  <c:v>10239486.699999999</c:v>
                </c:pt>
                <c:pt idx="5">
                  <c:v>18934373.699999999</c:v>
                </c:pt>
                <c:pt idx="6">
                  <c:v>23840200.800000001</c:v>
                </c:pt>
                <c:pt idx="7">
                  <c:v>26144740.300000001</c:v>
                </c:pt>
                <c:pt idx="8">
                  <c:v>30012602.800000001</c:v>
                </c:pt>
                <c:pt idx="9">
                  <c:v>35149639.899999999</c:v>
                </c:pt>
                <c:pt idx="10">
                  <c:v>37350928.799999997</c:v>
                </c:pt>
                <c:pt idx="11">
                  <c:v>38478360.799999997</c:v>
                </c:pt>
                <c:pt idx="12">
                  <c:v>40502278.899999999</c:v>
                </c:pt>
                <c:pt idx="13">
                  <c:v>44908240.899999999</c:v>
                </c:pt>
                <c:pt idx="14">
                  <c:v>52545136.899999999</c:v>
                </c:pt>
                <c:pt idx="15">
                  <c:v>62179942.200000003</c:v>
                </c:pt>
                <c:pt idx="16">
                  <c:v>69735171.599999994</c:v>
                </c:pt>
                <c:pt idx="17">
                  <c:v>73509404.5</c:v>
                </c:pt>
                <c:pt idx="18">
                  <c:v>74986639.5</c:v>
                </c:pt>
                <c:pt idx="19">
                  <c:v>75287028</c:v>
                </c:pt>
                <c:pt idx="20">
                  <c:v>75335922.299999997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5DE-4517-861A-0302F96C93D0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1645766</c:v>
                </c:pt>
                <c:pt idx="1">
                  <c:v>10652485.800000001</c:v>
                </c:pt>
                <c:pt idx="2">
                  <c:v>20146068.699999999</c:v>
                </c:pt>
                <c:pt idx="3">
                  <c:v>24888569.199999999</c:v>
                </c:pt>
                <c:pt idx="4">
                  <c:v>31288280</c:v>
                </c:pt>
                <c:pt idx="5">
                  <c:v>36049505.399999999</c:v>
                </c:pt>
                <c:pt idx="6">
                  <c:v>37730640.200000003</c:v>
                </c:pt>
                <c:pt idx="7">
                  <c:v>39846625.5</c:v>
                </c:pt>
                <c:pt idx="8">
                  <c:v>48642425.799999997</c:v>
                </c:pt>
                <c:pt idx="9">
                  <c:v>63630654.600000001</c:v>
                </c:pt>
                <c:pt idx="10">
                  <c:v>72667020.200000003</c:v>
                </c:pt>
                <c:pt idx="11">
                  <c:v>75046198.599999994</c:v>
                </c:pt>
                <c:pt idx="12">
                  <c:v>75333581.799999997</c:v>
                </c:pt>
                <c:pt idx="13">
                  <c:v>75353867.599999994</c:v>
                </c:pt>
                <c:pt idx="14">
                  <c:v>75353867.599999994</c:v>
                </c:pt>
                <c:pt idx="15">
                  <c:v>75357248.599999994</c:v>
                </c:pt>
                <c:pt idx="16">
                  <c:v>75357248.599999994</c:v>
                </c:pt>
                <c:pt idx="17">
                  <c:v>75357248.599999994</c:v>
                </c:pt>
                <c:pt idx="18">
                  <c:v>75357248.599999994</c:v>
                </c:pt>
                <c:pt idx="19">
                  <c:v>75357248.599999994</c:v>
                </c:pt>
                <c:pt idx="20">
                  <c:v>75357248.599999994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5DE-4517-861A-0302F96C93D0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  <c:pt idx="2" formatCode="General">
                  <c:v>563200</c:v>
                </c:pt>
                <c:pt idx="3" formatCode="General">
                  <c:v>2807360</c:v>
                </c:pt>
                <c:pt idx="4" formatCode="General">
                  <c:v>13783386</c:v>
                </c:pt>
                <c:pt idx="5" formatCode="General">
                  <c:v>19458773</c:v>
                </c:pt>
                <c:pt idx="6" formatCode="General">
                  <c:v>23156440</c:v>
                </c:pt>
                <c:pt idx="7" formatCode="General">
                  <c:v>25606386</c:v>
                </c:pt>
                <c:pt idx="8" formatCode="General">
                  <c:v>30930853</c:v>
                </c:pt>
                <c:pt idx="9" formatCode="General">
                  <c:v>35371520</c:v>
                </c:pt>
                <c:pt idx="10" formatCode="General">
                  <c:v>37405560</c:v>
                </c:pt>
                <c:pt idx="11" formatCode="General">
                  <c:v>39080013</c:v>
                </c:pt>
                <c:pt idx="12" formatCode="General">
                  <c:v>41885213</c:v>
                </c:pt>
                <c:pt idx="13" formatCode="General">
                  <c:v>46425520</c:v>
                </c:pt>
                <c:pt idx="14" formatCode="General">
                  <c:v>53452600</c:v>
                </c:pt>
                <c:pt idx="15" formatCode="General">
                  <c:v>63317373</c:v>
                </c:pt>
                <c:pt idx="16" formatCode="General">
                  <c:v>70114840</c:v>
                </c:pt>
                <c:pt idx="17" formatCode="General">
                  <c:v>73868826</c:v>
                </c:pt>
                <c:pt idx="18" formatCode="General">
                  <c:v>75023400</c:v>
                </c:pt>
                <c:pt idx="19" formatCode="General">
                  <c:v>75229186</c:v>
                </c:pt>
                <c:pt idx="20" formatCode="General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5DE-4517-861A-0302F96C93D0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General</c:formatCode>
                <c:ptCount val="21"/>
                <c:pt idx="0">
                  <c:v>8103666</c:v>
                </c:pt>
                <c:pt idx="1">
                  <c:v>18397346</c:v>
                </c:pt>
                <c:pt idx="2">
                  <c:v>22651720</c:v>
                </c:pt>
                <c:pt idx="3">
                  <c:v>25840333</c:v>
                </c:pt>
                <c:pt idx="4">
                  <c:v>34713000</c:v>
                </c:pt>
                <c:pt idx="5">
                  <c:v>37418560</c:v>
                </c:pt>
                <c:pt idx="6">
                  <c:v>38083573</c:v>
                </c:pt>
                <c:pt idx="7">
                  <c:v>40945093</c:v>
                </c:pt>
                <c:pt idx="8">
                  <c:v>54381893</c:v>
                </c:pt>
                <c:pt idx="9">
                  <c:v>68496706</c:v>
                </c:pt>
                <c:pt idx="10">
                  <c:v>74962746</c:v>
                </c:pt>
                <c:pt idx="11">
                  <c:v>75318000</c:v>
                </c:pt>
                <c:pt idx="12">
                  <c:v>75318000</c:v>
                </c:pt>
                <c:pt idx="13">
                  <c:v>75318000</c:v>
                </c:pt>
                <c:pt idx="14">
                  <c:v>75318000</c:v>
                </c:pt>
                <c:pt idx="15">
                  <c:v>75318000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5DE-4517-861A-0302F96C93D0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5DE-4517-861A-0302F96C93D0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5DE-4517-861A-0302F96C93D0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5DE-4517-861A-0302F96C93D0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5DE-4517-861A-0302F96C93D0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5DE-4517-861A-0302F96C93D0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5DE-4517-861A-0302F96C93D0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5DE-4517-861A-0302F96C93D0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5DE-4517-861A-0302F96C93D0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5DE-4517-861A-0302F96C93D0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5DE-4517-861A-0302F96C9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21328"/>
        <c:axId val="535222112"/>
      </c:scatterChart>
      <c:valAx>
        <c:axId val="535221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5222112"/>
        <c:crosses val="autoZero"/>
        <c:crossBetween val="midCat"/>
        <c:majorUnit val="1"/>
      </c:valAx>
      <c:valAx>
        <c:axId val="535222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5221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5a'!$B$28:$B$29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5a'!$B$30:$B$60</c:f>
              <c:numCache>
                <c:formatCode>0.00</c:formatCode>
                <c:ptCount val="31"/>
                <c:pt idx="6">
                  <c:v>22036538.078470901</c:v>
                </c:pt>
                <c:pt idx="7">
                  <c:v>30754026.1780775</c:v>
                </c:pt>
                <c:pt idx="8">
                  <c:v>38596636.084093302</c:v>
                </c:pt>
                <c:pt idx="9">
                  <c:v>44141555.802028596</c:v>
                </c:pt>
                <c:pt idx="10">
                  <c:v>48010897.349942401</c:v>
                </c:pt>
                <c:pt idx="11">
                  <c:v>52416195.973380201</c:v>
                </c:pt>
                <c:pt idx="12">
                  <c:v>58110051.686863899</c:v>
                </c:pt>
                <c:pt idx="13">
                  <c:v>64305383.182816498</c:v>
                </c:pt>
                <c:pt idx="14">
                  <c:v>70967226.237159893</c:v>
                </c:pt>
                <c:pt idx="15">
                  <c:v>78717499.687543795</c:v>
                </c:pt>
                <c:pt idx="16">
                  <c:v>84402952.393224195</c:v>
                </c:pt>
                <c:pt idx="17">
                  <c:v>91686038.183784902</c:v>
                </c:pt>
                <c:pt idx="18">
                  <c:v>100016988.13443901</c:v>
                </c:pt>
                <c:pt idx="19">
                  <c:v>108317610.000838</c:v>
                </c:pt>
                <c:pt idx="20">
                  <c:v>113120843.947375</c:v>
                </c:pt>
                <c:pt idx="21">
                  <c:v>115954684.371389</c:v>
                </c:pt>
                <c:pt idx="22">
                  <c:v>117578299.141316</c:v>
                </c:pt>
                <c:pt idx="23">
                  <c:v>118381896.703886</c:v>
                </c:pt>
                <c:pt idx="24">
                  <c:v>118640747.84231</c:v>
                </c:pt>
                <c:pt idx="25">
                  <c:v>118770173.40652101</c:v>
                </c:pt>
                <c:pt idx="26">
                  <c:v>118796251.691773</c:v>
                </c:pt>
                <c:pt idx="27">
                  <c:v>118796251.691773</c:v>
                </c:pt>
                <c:pt idx="28">
                  <c:v>118796251.691773</c:v>
                </c:pt>
                <c:pt idx="29">
                  <c:v>118796251.691773</c:v>
                </c:pt>
                <c:pt idx="30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F3B-434F-923E-052CDE9FD95A}"/>
            </c:ext>
          </c:extLst>
        </c:ser>
        <c:ser>
          <c:idx val="2"/>
          <c:order val="1"/>
          <c:tx>
            <c:strRef>
              <c:f>'case 5a'!$C$28:$C$29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5a'!$C$30:$C$60</c:f>
              <c:numCache>
                <c:formatCode>0.00</c:formatCode>
                <c:ptCount val="31"/>
                <c:pt idx="6">
                  <c:v>49563521.239462599</c:v>
                </c:pt>
                <c:pt idx="7">
                  <c:v>54091001.461764596</c:v>
                </c:pt>
                <c:pt idx="8">
                  <c:v>58213881.8968473</c:v>
                </c:pt>
                <c:pt idx="9">
                  <c:v>65040501.090299398</c:v>
                </c:pt>
                <c:pt idx="10">
                  <c:v>73429789.574554607</c:v>
                </c:pt>
                <c:pt idx="11" formatCode="0_);[Red]\(0\)">
                  <c:v>87271660.901112303</c:v>
                </c:pt>
                <c:pt idx="12" formatCode="0_);[Red]\(0\)">
                  <c:v>99851825.554511696</c:v>
                </c:pt>
                <c:pt idx="13" formatCode="0_);[Red]\(0\)">
                  <c:v>110243539.571275</c:v>
                </c:pt>
                <c:pt idx="14" formatCode="0_);[Red]\(0\)">
                  <c:v>115998147.763474</c:v>
                </c:pt>
                <c:pt idx="15" formatCode="0_);[Red]\(0\)">
                  <c:v>118226392.484421</c:v>
                </c:pt>
                <c:pt idx="16" formatCode="0_);[Red]\(0\)">
                  <c:v>118788524.675402</c:v>
                </c:pt>
                <c:pt idx="17" formatCode="0_);[Red]\(0\)">
                  <c:v>118796251.691773</c:v>
                </c:pt>
                <c:pt idx="18" formatCode="0_);[Red]\(0\)">
                  <c:v>118796251.691773</c:v>
                </c:pt>
                <c:pt idx="19" formatCode="0_);[Red]\(0\)">
                  <c:v>118796251.691773</c:v>
                </c:pt>
                <c:pt idx="20" formatCode="0_);[Red]\(0\)">
                  <c:v>118796251.691773</c:v>
                </c:pt>
                <c:pt idx="21" formatCode="0_);[Red]\(0\)">
                  <c:v>118796251.691773</c:v>
                </c:pt>
                <c:pt idx="22" formatCode="0_);[Red]\(0\)">
                  <c:v>118796251.691773</c:v>
                </c:pt>
                <c:pt idx="23" formatCode="0_);[Red]\(0\)">
                  <c:v>118796251.691773</c:v>
                </c:pt>
                <c:pt idx="24" formatCode="0_);[Red]\(0\)">
                  <c:v>118796251.691773</c:v>
                </c:pt>
                <c:pt idx="25" formatCode="0_);[Red]\(0\)">
                  <c:v>118796251.691773</c:v>
                </c:pt>
                <c:pt idx="26" formatCode="0_);[Red]\(0\)">
                  <c:v>118796251.691773</c:v>
                </c:pt>
                <c:pt idx="27" formatCode="0_);[Red]\(0\)">
                  <c:v>118796251.691773</c:v>
                </c:pt>
                <c:pt idx="28" formatCode="0_);[Red]\(0\)">
                  <c:v>118796251.691773</c:v>
                </c:pt>
                <c:pt idx="29" formatCode="0_);[Red]\(0\)">
                  <c:v>118796251.691773</c:v>
                </c:pt>
                <c:pt idx="30" formatCode="0_);[Red]\(0\)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F3B-434F-923E-052CDE9FD95A}"/>
            </c:ext>
          </c:extLst>
        </c:ser>
        <c:ser>
          <c:idx val="4"/>
          <c:order val="2"/>
          <c:tx>
            <c:strRef>
              <c:f>'case 5a'!$D$28:$D$29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F3B-434F-923E-052CDE9FD95A}"/>
            </c:ext>
          </c:extLst>
        </c:ser>
        <c:ser>
          <c:idx val="5"/>
          <c:order val="3"/>
          <c:tx>
            <c:strRef>
              <c:f>'case 5a'!$E$28:$E$29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F3B-434F-923E-052CDE9FD95A}"/>
            </c:ext>
          </c:extLst>
        </c:ser>
        <c:ser>
          <c:idx val="7"/>
          <c:order val="4"/>
          <c:tx>
            <c:strRef>
              <c:f>'case 5a'!$F$28:$F$29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5a'!$F$30:$F$60</c:f>
              <c:numCache>
                <c:formatCode>0.00</c:formatCode>
                <c:ptCount val="31"/>
                <c:pt idx="0">
                  <c:v>237847.19999999987</c:v>
                </c:pt>
                <c:pt idx="1">
                  <c:v>858419.62715685565</c:v>
                </c:pt>
                <c:pt idx="2">
                  <c:v>2325838.7999999989</c:v>
                </c:pt>
                <c:pt idx="3">
                  <c:v>5820254.8867906211</c:v>
                </c:pt>
                <c:pt idx="4">
                  <c:v>11294732.399999987</c:v>
                </c:pt>
                <c:pt idx="5">
                  <c:v>18647005.494522698</c:v>
                </c:pt>
                <c:pt idx="6">
                  <c:v>26591050.799999982</c:v>
                </c:pt>
                <c:pt idx="7">
                  <c:v>33160911.520784695</c:v>
                </c:pt>
                <c:pt idx="8">
                  <c:v>38955038.399999961</c:v>
                </c:pt>
                <c:pt idx="9">
                  <c:v>43755664.769798383</c:v>
                </c:pt>
                <c:pt idx="10">
                  <c:v>48188415.599999987</c:v>
                </c:pt>
                <c:pt idx="11">
                  <c:v>52719603.408705778</c:v>
                </c:pt>
                <c:pt idx="12">
                  <c:v>57159388.79999996</c:v>
                </c:pt>
                <c:pt idx="13">
                  <c:v>61272760.277528204</c:v>
                </c:pt>
                <c:pt idx="14">
                  <c:v>65669893.199999951</c:v>
                </c:pt>
                <c:pt idx="15">
                  <c:v>71048811.920925885</c:v>
                </c:pt>
                <c:pt idx="16">
                  <c:v>77415509.999999955</c:v>
                </c:pt>
                <c:pt idx="17">
                  <c:v>85579645.882381499</c:v>
                </c:pt>
                <c:pt idx="18">
                  <c:v>94202233.199999958</c:v>
                </c:pt>
                <c:pt idx="19">
                  <c:v>102314311.117621</c:v>
                </c:pt>
                <c:pt idx="20">
                  <c:v>108867842.39999989</c:v>
                </c:pt>
                <c:pt idx="21">
                  <c:v>113060709.09070784</c:v>
                </c:pt>
                <c:pt idx="22">
                  <c:v>115806639.59999998</c:v>
                </c:pt>
                <c:pt idx="23">
                  <c:v>117394848.00462222</c:v>
                </c:pt>
                <c:pt idx="24">
                  <c:v>118267053.59999999</c:v>
                </c:pt>
                <c:pt idx="25">
                  <c:v>118576306.4031117</c:v>
                </c:pt>
                <c:pt idx="26">
                  <c:v>118722560.4000001</c:v>
                </c:pt>
                <c:pt idx="27">
                  <c:v>118769045.30666798</c:v>
                </c:pt>
                <c:pt idx="28">
                  <c:v>118789486.80000012</c:v>
                </c:pt>
                <c:pt idx="29">
                  <c:v>118794509.88867448</c:v>
                </c:pt>
                <c:pt idx="30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F3B-434F-923E-052CDE9FD95A}"/>
            </c:ext>
          </c:extLst>
        </c:ser>
        <c:ser>
          <c:idx val="8"/>
          <c:order val="5"/>
          <c:tx>
            <c:strRef>
              <c:f>'case 5a'!$G$28:$G$29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5a'!$G$30:$G$60</c:f>
              <c:numCache>
                <c:formatCode>0.00</c:formatCode>
                <c:ptCount val="31"/>
                <c:pt idx="0">
                  <c:v>8142321.5999999922</c:v>
                </c:pt>
                <c:pt idx="1">
                  <c:v>17224759.692212518</c:v>
                </c:pt>
                <c:pt idx="2">
                  <c:v>27588961.199999981</c:v>
                </c:pt>
                <c:pt idx="3">
                  <c:v>35044429.967686087</c:v>
                </c:pt>
                <c:pt idx="4">
                  <c:v>41659529.99999997</c:v>
                </c:pt>
                <c:pt idx="5">
                  <c:v>48314936.254247144</c:v>
                </c:pt>
                <c:pt idx="6">
                  <c:v>53681717.999999948</c:v>
                </c:pt>
                <c:pt idx="7">
                  <c:v>56569062.59595716</c:v>
                </c:pt>
                <c:pt idx="8">
                  <c:v>59466947.999999978</c:v>
                </c:pt>
                <c:pt idx="9">
                  <c:v>64431264.996273473</c:v>
                </c:pt>
                <c:pt idx="10">
                  <c:v>71691141.599999934</c:v>
                </c:pt>
                <c:pt idx="11">
                  <c:v>85283447.492369145</c:v>
                </c:pt>
                <c:pt idx="12">
                  <c:v>99785530.799999952</c:v>
                </c:pt>
                <c:pt idx="13">
                  <c:v>110004865.24061976</c:v>
                </c:pt>
                <c:pt idx="14">
                  <c:v>116141182.79999995</c:v>
                </c:pt>
                <c:pt idx="15">
                  <c:v>117901526.67051025</c:v>
                </c:pt>
                <c:pt idx="16">
                  <c:v>118645072.80000003</c:v>
                </c:pt>
                <c:pt idx="17">
                  <c:v>118751179.78304346</c:v>
                </c:pt>
                <c:pt idx="18">
                  <c:v>118790971.20000012</c:v>
                </c:pt>
                <c:pt idx="19">
                  <c:v>118794994.11101784</c:v>
                </c:pt>
                <c:pt idx="20">
                  <c:v>118796400.00000012</c:v>
                </c:pt>
                <c:pt idx="21">
                  <c:v>118796400.00000012</c:v>
                </c:pt>
                <c:pt idx="22">
                  <c:v>118796400.00000012</c:v>
                </c:pt>
                <c:pt idx="23">
                  <c:v>118796400.00000012</c:v>
                </c:pt>
                <c:pt idx="24">
                  <c:v>118796400.00000012</c:v>
                </c:pt>
                <c:pt idx="25">
                  <c:v>118796400.00000012</c:v>
                </c:pt>
                <c:pt idx="26">
                  <c:v>118796400.00000012</c:v>
                </c:pt>
                <c:pt idx="27">
                  <c:v>118796400.00000012</c:v>
                </c:pt>
                <c:pt idx="28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F3B-434F-923E-052CDE9FD95A}"/>
            </c:ext>
          </c:extLst>
        </c:ser>
        <c:ser>
          <c:idx val="10"/>
          <c:order val="6"/>
          <c:tx>
            <c:strRef>
              <c:f>'case 5a'!$H$28:$H$29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5a'!$H$30:$H$60</c:f>
              <c:numCache>
                <c:formatCode>0.00</c:formatCode>
                <c:ptCount val="31"/>
                <c:pt idx="0">
                  <c:v>0</c:v>
                </c:pt>
                <c:pt idx="1">
                  <c:v>168039.5</c:v>
                </c:pt>
                <c:pt idx="2">
                  <c:v>588138.30000000005</c:v>
                </c:pt>
                <c:pt idx="3">
                  <c:v>2272947</c:v>
                </c:pt>
                <c:pt idx="4">
                  <c:v>5699426.0999999996</c:v>
                </c:pt>
                <c:pt idx="5">
                  <c:v>11370675.800000001</c:v>
                </c:pt>
                <c:pt idx="6">
                  <c:v>18980661.800000001</c:v>
                </c:pt>
                <c:pt idx="7">
                  <c:v>26894137</c:v>
                </c:pt>
                <c:pt idx="8">
                  <c:v>33486381.600000001</c:v>
                </c:pt>
                <c:pt idx="9">
                  <c:v>39160349.600000001</c:v>
                </c:pt>
                <c:pt idx="10">
                  <c:v>43986311.100000001</c:v>
                </c:pt>
                <c:pt idx="11">
                  <c:v>48487056.899999999</c:v>
                </c:pt>
                <c:pt idx="12">
                  <c:v>53146506.100000001</c:v>
                </c:pt>
                <c:pt idx="13">
                  <c:v>57637406.700000003</c:v>
                </c:pt>
                <c:pt idx="14">
                  <c:v>61361775.299999997</c:v>
                </c:pt>
                <c:pt idx="15">
                  <c:v>66267343</c:v>
                </c:pt>
                <c:pt idx="16">
                  <c:v>72834974.900000006</c:v>
                </c:pt>
                <c:pt idx="17">
                  <c:v>80371804.299999997</c:v>
                </c:pt>
                <c:pt idx="18">
                  <c:v>89372954.799999997</c:v>
                </c:pt>
                <c:pt idx="19">
                  <c:v>98575243.700000003</c:v>
                </c:pt>
                <c:pt idx="20">
                  <c:v>105961687.59999999</c:v>
                </c:pt>
                <c:pt idx="21">
                  <c:v>111097420</c:v>
                </c:pt>
                <c:pt idx="22">
                  <c:v>114904790.2</c:v>
                </c:pt>
                <c:pt idx="23">
                  <c:v>116870684.5</c:v>
                </c:pt>
                <c:pt idx="24">
                  <c:v>117931201.7</c:v>
                </c:pt>
                <c:pt idx="25">
                  <c:v>118557361.40000001</c:v>
                </c:pt>
                <c:pt idx="26">
                  <c:v>118724382.8</c:v>
                </c:pt>
                <c:pt idx="27">
                  <c:v>118802461.90000001</c:v>
                </c:pt>
                <c:pt idx="28">
                  <c:v>118836069.8</c:v>
                </c:pt>
                <c:pt idx="29">
                  <c:v>118858305.40000001</c:v>
                </c:pt>
                <c:pt idx="30">
                  <c:v>118858305.40000001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F3B-434F-923E-052CDE9FD95A}"/>
            </c:ext>
          </c:extLst>
        </c:ser>
        <c:ser>
          <c:idx val="11"/>
          <c:order val="7"/>
          <c:tx>
            <c:strRef>
              <c:f>'case 5a'!$I$28:$I$29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5a'!$I$30:$I$60</c:f>
              <c:numCache>
                <c:formatCode>0.00</c:formatCode>
                <c:ptCount val="31"/>
                <c:pt idx="0">
                  <c:v>11360830.699999999</c:v>
                </c:pt>
                <c:pt idx="1">
                  <c:v>21253099.699999999</c:v>
                </c:pt>
                <c:pt idx="2">
                  <c:v>31096825.100000001</c:v>
                </c:pt>
                <c:pt idx="3">
                  <c:v>38001895.100000001</c:v>
                </c:pt>
                <c:pt idx="4">
                  <c:v>44225980</c:v>
                </c:pt>
                <c:pt idx="5">
                  <c:v>50557847.399999999</c:v>
                </c:pt>
                <c:pt idx="6">
                  <c:v>55500927.5</c:v>
                </c:pt>
                <c:pt idx="7">
                  <c:v>58368294.600000001</c:v>
                </c:pt>
                <c:pt idx="8">
                  <c:v>60553149.299999997</c:v>
                </c:pt>
                <c:pt idx="9">
                  <c:v>65534928</c:v>
                </c:pt>
                <c:pt idx="10">
                  <c:v>76934798.200000003</c:v>
                </c:pt>
                <c:pt idx="11">
                  <c:v>92594218.200000003</c:v>
                </c:pt>
                <c:pt idx="12">
                  <c:v>105615249.5</c:v>
                </c:pt>
                <c:pt idx="13">
                  <c:v>113829841.59999999</c:v>
                </c:pt>
                <c:pt idx="14">
                  <c:v>117353753.7</c:v>
                </c:pt>
                <c:pt idx="15">
                  <c:v>118425475.09999999</c:v>
                </c:pt>
                <c:pt idx="16">
                  <c:v>118797539.3</c:v>
                </c:pt>
                <c:pt idx="17">
                  <c:v>118847442.09999999</c:v>
                </c:pt>
                <c:pt idx="18">
                  <c:v>118858305.40000001</c:v>
                </c:pt>
                <c:pt idx="19">
                  <c:v>118858305.40000001</c:v>
                </c:pt>
                <c:pt idx="20">
                  <c:v>118858305.40000001</c:v>
                </c:pt>
                <c:pt idx="21">
                  <c:v>118858305.40000001</c:v>
                </c:pt>
                <c:pt idx="22">
                  <c:v>118858305.40000001</c:v>
                </c:pt>
                <c:pt idx="23">
                  <c:v>118858305.40000001</c:v>
                </c:pt>
                <c:pt idx="24">
                  <c:v>118858305.40000001</c:v>
                </c:pt>
                <c:pt idx="25">
                  <c:v>118858305.40000001</c:v>
                </c:pt>
                <c:pt idx="26">
                  <c:v>118858305.40000001</c:v>
                </c:pt>
                <c:pt idx="27">
                  <c:v>118858305.40000001</c:v>
                </c:pt>
                <c:pt idx="28">
                  <c:v>118858305.40000001</c:v>
                </c:pt>
                <c:pt idx="29">
                  <c:v>118858305.40000001</c:v>
                </c:pt>
                <c:pt idx="30">
                  <c:v>118858305.40000001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F3B-434F-923E-052CDE9FD95A}"/>
            </c:ext>
          </c:extLst>
        </c:ser>
        <c:ser>
          <c:idx val="13"/>
          <c:order val="8"/>
          <c:tx>
            <c:strRef>
              <c:f>'case 5a'!$J$28:$J$29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5a'!$J$30:$J$60</c:f>
              <c:numCache>
                <c:formatCode>General</c:formatCode>
                <c:ptCount val="31"/>
                <c:pt idx="1">
                  <c:v>678600</c:v>
                </c:pt>
                <c:pt idx="2">
                  <c:v>861680</c:v>
                </c:pt>
                <c:pt idx="3">
                  <c:v>1882400</c:v>
                </c:pt>
                <c:pt idx="4">
                  <c:v>6542080</c:v>
                </c:pt>
                <c:pt idx="5">
                  <c:v>17481580</c:v>
                </c:pt>
                <c:pt idx="6">
                  <c:v>25755480</c:v>
                </c:pt>
                <c:pt idx="7">
                  <c:v>32656640</c:v>
                </c:pt>
                <c:pt idx="8">
                  <c:v>37526260</c:v>
                </c:pt>
                <c:pt idx="9">
                  <c:v>42836260</c:v>
                </c:pt>
                <c:pt idx="10">
                  <c:v>47850080</c:v>
                </c:pt>
                <c:pt idx="11">
                  <c:v>52960740</c:v>
                </c:pt>
                <c:pt idx="12">
                  <c:v>56593340</c:v>
                </c:pt>
                <c:pt idx="13">
                  <c:v>61438220</c:v>
                </c:pt>
                <c:pt idx="14">
                  <c:v>65490700</c:v>
                </c:pt>
                <c:pt idx="15">
                  <c:v>70654380</c:v>
                </c:pt>
                <c:pt idx="16">
                  <c:v>75894400</c:v>
                </c:pt>
                <c:pt idx="17">
                  <c:v>82910780</c:v>
                </c:pt>
                <c:pt idx="18">
                  <c:v>91437740</c:v>
                </c:pt>
                <c:pt idx="19">
                  <c:v>99258540</c:v>
                </c:pt>
                <c:pt idx="20">
                  <c:v>106758420</c:v>
                </c:pt>
                <c:pt idx="21">
                  <c:v>111646419</c:v>
                </c:pt>
                <c:pt idx="22">
                  <c:v>114857020</c:v>
                </c:pt>
                <c:pt idx="23">
                  <c:v>117491520</c:v>
                </c:pt>
                <c:pt idx="24">
                  <c:v>118331279</c:v>
                </c:pt>
                <c:pt idx="25">
                  <c:v>118656440</c:v>
                </c:pt>
                <c:pt idx="26">
                  <c:v>118726420</c:v>
                </c:pt>
                <c:pt idx="27">
                  <c:v>118726420</c:v>
                </c:pt>
                <c:pt idx="28">
                  <c:v>118726420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F3B-434F-923E-052CDE9FD95A}"/>
            </c:ext>
          </c:extLst>
        </c:ser>
        <c:ser>
          <c:idx val="14"/>
          <c:order val="9"/>
          <c:tx>
            <c:strRef>
              <c:f>'case 5a'!$K$28:$K$29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5a'!$K$30:$K$60</c:f>
              <c:numCache>
                <c:formatCode>General</c:formatCode>
                <c:ptCount val="31"/>
                <c:pt idx="0">
                  <c:v>4465300</c:v>
                </c:pt>
                <c:pt idx="1">
                  <c:v>17477340</c:v>
                </c:pt>
                <c:pt idx="2">
                  <c:v>29112399</c:v>
                </c:pt>
                <c:pt idx="3">
                  <c:v>34634460</c:v>
                </c:pt>
                <c:pt idx="4">
                  <c:v>40621640</c:v>
                </c:pt>
                <c:pt idx="5">
                  <c:v>48689840</c:v>
                </c:pt>
                <c:pt idx="6">
                  <c:v>55448920</c:v>
                </c:pt>
                <c:pt idx="7">
                  <c:v>59347300</c:v>
                </c:pt>
                <c:pt idx="8">
                  <c:v>61176680</c:v>
                </c:pt>
                <c:pt idx="9">
                  <c:v>66527680</c:v>
                </c:pt>
                <c:pt idx="10">
                  <c:v>76915120</c:v>
                </c:pt>
                <c:pt idx="11">
                  <c:v>90074900</c:v>
                </c:pt>
                <c:pt idx="12">
                  <c:v>105862820</c:v>
                </c:pt>
                <c:pt idx="13">
                  <c:v>113856800</c:v>
                </c:pt>
                <c:pt idx="14">
                  <c:v>117491520</c:v>
                </c:pt>
                <c:pt idx="15">
                  <c:v>118516480</c:v>
                </c:pt>
                <c:pt idx="16">
                  <c:v>118796399</c:v>
                </c:pt>
                <c:pt idx="17">
                  <c:v>118796399</c:v>
                </c:pt>
                <c:pt idx="18">
                  <c:v>118796399</c:v>
                </c:pt>
                <c:pt idx="19">
                  <c:v>118796399</c:v>
                </c:pt>
                <c:pt idx="20">
                  <c:v>118796399</c:v>
                </c:pt>
                <c:pt idx="21">
                  <c:v>118796399</c:v>
                </c:pt>
                <c:pt idx="22">
                  <c:v>118796399</c:v>
                </c:pt>
                <c:pt idx="23">
                  <c:v>118796399</c:v>
                </c:pt>
                <c:pt idx="24">
                  <c:v>118796399</c:v>
                </c:pt>
                <c:pt idx="25">
                  <c:v>118796399</c:v>
                </c:pt>
                <c:pt idx="26">
                  <c:v>118796399</c:v>
                </c:pt>
                <c:pt idx="27">
                  <c:v>118796399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F3B-434F-923E-052CDE9FD95A}"/>
            </c:ext>
          </c:extLst>
        </c:ser>
        <c:ser>
          <c:idx val="0"/>
          <c:order val="10"/>
          <c:tx>
            <c:strRef>
              <c:f>'case 5a'!$L$28:$L$29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F3B-434F-923E-052CDE9FD95A}"/>
            </c:ext>
          </c:extLst>
        </c:ser>
        <c:ser>
          <c:idx val="3"/>
          <c:order val="11"/>
          <c:tx>
            <c:strRef>
              <c:f>'case 5a'!$M$28:$M$29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F3B-434F-923E-052CDE9FD95A}"/>
            </c:ext>
          </c:extLst>
        </c:ser>
        <c:ser>
          <c:idx val="6"/>
          <c:order val="12"/>
          <c:tx>
            <c:strRef>
              <c:f>'case 5a'!$N$28:$N$29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F3B-434F-923E-052CDE9FD95A}"/>
            </c:ext>
          </c:extLst>
        </c:ser>
        <c:ser>
          <c:idx val="9"/>
          <c:order val="13"/>
          <c:tx>
            <c:strRef>
              <c:f>'case 5a'!$O$28:$O$29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F3B-434F-923E-052CDE9FD95A}"/>
            </c:ext>
          </c:extLst>
        </c:ser>
        <c:ser>
          <c:idx val="12"/>
          <c:order val="14"/>
          <c:tx>
            <c:strRef>
              <c:f>'case 5a'!$P$28:$P$29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F3B-434F-923E-052CDE9FD95A}"/>
            </c:ext>
          </c:extLst>
        </c:ser>
        <c:ser>
          <c:idx val="15"/>
          <c:order val="15"/>
          <c:tx>
            <c:strRef>
              <c:f>'case 5a'!$Q$28:$Q$29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F3B-434F-923E-052CDE9FD95A}"/>
            </c:ext>
          </c:extLst>
        </c:ser>
        <c:ser>
          <c:idx val="16"/>
          <c:order val="16"/>
          <c:tx>
            <c:strRef>
              <c:f>'case 5a'!$R$28:$R$29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F3B-434F-923E-052CDE9FD95A}"/>
            </c:ext>
          </c:extLst>
        </c:ser>
        <c:ser>
          <c:idx val="17"/>
          <c:order val="17"/>
          <c:tx>
            <c:strRef>
              <c:f>'case 5a'!$S$28:$S$29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F3B-434F-923E-052CDE9FD95A}"/>
            </c:ext>
          </c:extLst>
        </c:ser>
        <c:ser>
          <c:idx val="18"/>
          <c:order val="18"/>
          <c:tx>
            <c:strRef>
              <c:f>'case 5a'!$T$28:$T$29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F3B-434F-923E-052CDE9FD95A}"/>
            </c:ext>
          </c:extLst>
        </c:ser>
        <c:ser>
          <c:idx val="19"/>
          <c:order val="19"/>
          <c:tx>
            <c:strRef>
              <c:f>'case 5a'!$U$28:$U$29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F3B-434F-923E-052CDE9FD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23680"/>
        <c:axId val="535226816"/>
      </c:scatterChart>
      <c:valAx>
        <c:axId val="535223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5226816"/>
        <c:crosses val="autoZero"/>
        <c:crossBetween val="midCat"/>
        <c:majorUnit val="1"/>
      </c:valAx>
      <c:valAx>
        <c:axId val="535226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5223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5b'!$B$28:$B$29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5b'!$B$30:$B$60</c:f>
              <c:numCache>
                <c:formatCode>0.00</c:formatCode>
                <c:ptCount val="31"/>
                <c:pt idx="6">
                  <c:v>22675456.082136601</c:v>
                </c:pt>
                <c:pt idx="7">
                  <c:v>32586846.761245999</c:v>
                </c:pt>
                <c:pt idx="8">
                  <c:v>39840860.080211401</c:v>
                </c:pt>
                <c:pt idx="9">
                  <c:v>44244613.330375001</c:v>
                </c:pt>
                <c:pt idx="10">
                  <c:v>48071263.757839799</c:v>
                </c:pt>
                <c:pt idx="11">
                  <c:v>52242920.246263601</c:v>
                </c:pt>
                <c:pt idx="12">
                  <c:v>57825315.433597602</c:v>
                </c:pt>
                <c:pt idx="13">
                  <c:v>64245113.365123697</c:v>
                </c:pt>
                <c:pt idx="14">
                  <c:v>70882520.097694293</c:v>
                </c:pt>
                <c:pt idx="15">
                  <c:v>77464872.683622494</c:v>
                </c:pt>
                <c:pt idx="16">
                  <c:v>83399904.248081595</c:v>
                </c:pt>
                <c:pt idx="17">
                  <c:v>90597511.197539702</c:v>
                </c:pt>
                <c:pt idx="18">
                  <c:v>98055321.498286501</c:v>
                </c:pt>
                <c:pt idx="19">
                  <c:v>107210731.635712</c:v>
                </c:pt>
                <c:pt idx="20">
                  <c:v>111928003.83012301</c:v>
                </c:pt>
                <c:pt idx="21">
                  <c:v>115125008.533567</c:v>
                </c:pt>
                <c:pt idx="22">
                  <c:v>117267291.442389</c:v>
                </c:pt>
                <c:pt idx="23">
                  <c:v>118303661.848131</c:v>
                </c:pt>
                <c:pt idx="24">
                  <c:v>118640747.84231</c:v>
                </c:pt>
                <c:pt idx="25">
                  <c:v>118770173.40652101</c:v>
                </c:pt>
                <c:pt idx="26">
                  <c:v>118796251.691773</c:v>
                </c:pt>
                <c:pt idx="27">
                  <c:v>118796251.691773</c:v>
                </c:pt>
                <c:pt idx="28">
                  <c:v>118796251.691773</c:v>
                </c:pt>
                <c:pt idx="29">
                  <c:v>118796251.691773</c:v>
                </c:pt>
                <c:pt idx="30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8C-4D9C-A0EC-5D10101583C5}"/>
            </c:ext>
          </c:extLst>
        </c:ser>
        <c:ser>
          <c:idx val="2"/>
          <c:order val="1"/>
          <c:tx>
            <c:strRef>
              <c:f>'case 5b'!$C$28:$C$29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5b'!$C$30:$C$60</c:f>
              <c:numCache>
                <c:formatCode>0.00</c:formatCode>
                <c:ptCount val="31"/>
                <c:pt idx="6">
                  <c:v>49347457.811692297</c:v>
                </c:pt>
                <c:pt idx="7">
                  <c:v>54178025.666141398</c:v>
                </c:pt>
                <c:pt idx="8">
                  <c:v>57997818.469077103</c:v>
                </c:pt>
                <c:pt idx="9">
                  <c:v>64609243.506600603</c:v>
                </c:pt>
                <c:pt idx="10">
                  <c:v>72945795.549123898</c:v>
                </c:pt>
                <c:pt idx="11" formatCode="0_);[Red]\(0\)">
                  <c:v>85802969.789419293</c:v>
                </c:pt>
                <c:pt idx="12" formatCode="0_);[Red]\(0\)">
                  <c:v>98901416.540894896</c:v>
                </c:pt>
                <c:pt idx="13" formatCode="0_);[Red]\(0\)">
                  <c:v>109717144.45601</c:v>
                </c:pt>
                <c:pt idx="14" formatCode="0_);[Red]\(0\)">
                  <c:v>115618563.95925499</c:v>
                </c:pt>
                <c:pt idx="15" formatCode="0_);[Red]\(0\)">
                  <c:v>118044811.09970801</c:v>
                </c:pt>
                <c:pt idx="16" formatCode="0_);[Red]\(0\)">
                  <c:v>118788524.675402</c:v>
                </c:pt>
                <c:pt idx="17" formatCode="0_);[Red]\(0\)">
                  <c:v>118796251.691773</c:v>
                </c:pt>
                <c:pt idx="18" formatCode="0_);[Red]\(0\)">
                  <c:v>118796251.691773</c:v>
                </c:pt>
                <c:pt idx="19" formatCode="0_);[Red]\(0\)">
                  <c:v>118796251.691773</c:v>
                </c:pt>
                <c:pt idx="20" formatCode="0_);[Red]\(0\)">
                  <c:v>118796251.691773</c:v>
                </c:pt>
                <c:pt idx="21" formatCode="0_);[Red]\(0\)">
                  <c:v>118796251.691773</c:v>
                </c:pt>
                <c:pt idx="22" formatCode="0_);[Red]\(0\)">
                  <c:v>118796251.691773</c:v>
                </c:pt>
                <c:pt idx="23" formatCode="0_);[Red]\(0\)">
                  <c:v>118796251.691773</c:v>
                </c:pt>
                <c:pt idx="24" formatCode="0_);[Red]\(0\)">
                  <c:v>118796251.691773</c:v>
                </c:pt>
                <c:pt idx="25" formatCode="0_);[Red]\(0\)">
                  <c:v>118796251.691773</c:v>
                </c:pt>
                <c:pt idx="26" formatCode="0_);[Red]\(0\)">
                  <c:v>118796251.691773</c:v>
                </c:pt>
                <c:pt idx="27" formatCode="0_);[Red]\(0\)">
                  <c:v>118796251.691773</c:v>
                </c:pt>
                <c:pt idx="28" formatCode="0_);[Red]\(0\)">
                  <c:v>118796251.691773</c:v>
                </c:pt>
                <c:pt idx="29" formatCode="0_);[Red]\(0\)">
                  <c:v>118796251.691773</c:v>
                </c:pt>
                <c:pt idx="30" formatCode="0_);[Red]\(0\)">
                  <c:v>118796251.691773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8C-4D9C-A0EC-5D10101583C5}"/>
            </c:ext>
          </c:extLst>
        </c:ser>
        <c:ser>
          <c:idx val="4"/>
          <c:order val="2"/>
          <c:tx>
            <c:strRef>
              <c:f>'case 5b'!$D$28:$D$29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8C-4D9C-A0EC-5D10101583C5}"/>
            </c:ext>
          </c:extLst>
        </c:ser>
        <c:ser>
          <c:idx val="5"/>
          <c:order val="3"/>
          <c:tx>
            <c:strRef>
              <c:f>'case 5b'!$E$28:$E$29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A8C-4D9C-A0EC-5D10101583C5}"/>
            </c:ext>
          </c:extLst>
        </c:ser>
        <c:ser>
          <c:idx val="7"/>
          <c:order val="4"/>
          <c:tx>
            <c:strRef>
              <c:f>'case 5b'!$F$28:$F$29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5b'!$F$30:$F$60</c:f>
              <c:numCache>
                <c:formatCode>0.00</c:formatCode>
                <c:ptCount val="31"/>
                <c:pt idx="0">
                  <c:v>16795.19999999999</c:v>
                </c:pt>
                <c:pt idx="1">
                  <c:v>598560.64312676305</c:v>
                </c:pt>
                <c:pt idx="2">
                  <c:v>1997611.1999999993</c:v>
                </c:pt>
                <c:pt idx="3">
                  <c:v>5617741.1209728569</c:v>
                </c:pt>
                <c:pt idx="4">
                  <c:v>11348722.799999995</c:v>
                </c:pt>
                <c:pt idx="5">
                  <c:v>19031768.941029526</c:v>
                </c:pt>
                <c:pt idx="6">
                  <c:v>27018310.799999978</c:v>
                </c:pt>
                <c:pt idx="7">
                  <c:v>32878962.439124975</c:v>
                </c:pt>
                <c:pt idx="8">
                  <c:v>38019087.599999987</c:v>
                </c:pt>
                <c:pt idx="9">
                  <c:v>42747414.591638885</c:v>
                </c:pt>
                <c:pt idx="10">
                  <c:v>47260141.199999988</c:v>
                </c:pt>
                <c:pt idx="11">
                  <c:v>51887406.601886809</c:v>
                </c:pt>
                <c:pt idx="12">
                  <c:v>56383882.799999975</c:v>
                </c:pt>
                <c:pt idx="13">
                  <c:v>60428032.146639451</c:v>
                </c:pt>
                <c:pt idx="14">
                  <c:v>64622949.599999987</c:v>
                </c:pt>
                <c:pt idx="15">
                  <c:v>69466078.516887948</c:v>
                </c:pt>
                <c:pt idx="16">
                  <c:v>75197737.199999943</c:v>
                </c:pt>
                <c:pt idx="17">
                  <c:v>82951796.65030165</c:v>
                </c:pt>
                <c:pt idx="18">
                  <c:v>91460627.999999955</c:v>
                </c:pt>
                <c:pt idx="19">
                  <c:v>99809485.39093712</c:v>
                </c:pt>
                <c:pt idx="20">
                  <c:v>106889951.99999994</c:v>
                </c:pt>
                <c:pt idx="21">
                  <c:v>111810975.77445967</c:v>
                </c:pt>
                <c:pt idx="22">
                  <c:v>115152050.39999993</c:v>
                </c:pt>
                <c:pt idx="23">
                  <c:v>117112559.44189487</c:v>
                </c:pt>
                <c:pt idx="24">
                  <c:v>118189396.79999997</c:v>
                </c:pt>
                <c:pt idx="25">
                  <c:v>118554500.37078509</c:v>
                </c:pt>
                <c:pt idx="26">
                  <c:v>118722560.4000001</c:v>
                </c:pt>
                <c:pt idx="27">
                  <c:v>118769322.68163979</c:v>
                </c:pt>
                <c:pt idx="28">
                  <c:v>118789486.80000012</c:v>
                </c:pt>
                <c:pt idx="29">
                  <c:v>118794509.88867448</c:v>
                </c:pt>
                <c:pt idx="30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A8C-4D9C-A0EC-5D10101583C5}"/>
            </c:ext>
          </c:extLst>
        </c:ser>
        <c:ser>
          <c:idx val="8"/>
          <c:order val="5"/>
          <c:tx>
            <c:strRef>
              <c:f>'case 5b'!$G$28:$G$29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5b'!$G$30:$G$60</c:f>
              <c:numCache>
                <c:formatCode>0.00</c:formatCode>
                <c:ptCount val="31"/>
                <c:pt idx="0">
                  <c:v>7498802.3999999948</c:v>
                </c:pt>
                <c:pt idx="1">
                  <c:v>17009691.788766839</c:v>
                </c:pt>
                <c:pt idx="2">
                  <c:v>27754198.799999978</c:v>
                </c:pt>
                <c:pt idx="3">
                  <c:v>34612086.222387999</c:v>
                </c:pt>
                <c:pt idx="4">
                  <c:v>40668104.399999984</c:v>
                </c:pt>
                <c:pt idx="5">
                  <c:v>47311019.47890345</c:v>
                </c:pt>
                <c:pt idx="6">
                  <c:v>52902013.199999981</c:v>
                </c:pt>
                <c:pt idx="7">
                  <c:v>56121613.813148372</c:v>
                </c:pt>
                <c:pt idx="8">
                  <c:v>59248016.399999954</c:v>
                </c:pt>
                <c:pt idx="9">
                  <c:v>63685928.67701795</c:v>
                </c:pt>
                <c:pt idx="10">
                  <c:v>70010645.999999985</c:v>
                </c:pt>
                <c:pt idx="11">
                  <c:v>83194697.067294568</c:v>
                </c:pt>
                <c:pt idx="12">
                  <c:v>97899335.99999997</c:v>
                </c:pt>
                <c:pt idx="13">
                  <c:v>108770739.22160664</c:v>
                </c:pt>
                <c:pt idx="14">
                  <c:v>115543298.39999995</c:v>
                </c:pt>
                <c:pt idx="15">
                  <c:v>117682862.45210755</c:v>
                </c:pt>
                <c:pt idx="16">
                  <c:v>118605332.40000005</c:v>
                </c:pt>
                <c:pt idx="17">
                  <c:v>118740590.05759792</c:v>
                </c:pt>
                <c:pt idx="18">
                  <c:v>118790971.20000012</c:v>
                </c:pt>
                <c:pt idx="19">
                  <c:v>118795004.23790294</c:v>
                </c:pt>
                <c:pt idx="20">
                  <c:v>118796400.00000012</c:v>
                </c:pt>
                <c:pt idx="21">
                  <c:v>118796400.00000012</c:v>
                </c:pt>
                <c:pt idx="22">
                  <c:v>118796400.00000012</c:v>
                </c:pt>
                <c:pt idx="23">
                  <c:v>118796400.00000012</c:v>
                </c:pt>
                <c:pt idx="24">
                  <c:v>118796400.00000012</c:v>
                </c:pt>
                <c:pt idx="25">
                  <c:v>118796400.00000012</c:v>
                </c:pt>
                <c:pt idx="26">
                  <c:v>118796400.00000012</c:v>
                </c:pt>
                <c:pt idx="27">
                  <c:v>118796400.00000012</c:v>
                </c:pt>
                <c:pt idx="28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A8C-4D9C-A0EC-5D10101583C5}"/>
            </c:ext>
          </c:extLst>
        </c:ser>
        <c:ser>
          <c:idx val="10"/>
          <c:order val="6"/>
          <c:tx>
            <c:strRef>
              <c:f>'case 5b'!$H$28:$H$29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A8C-4D9C-A0EC-5D10101583C5}"/>
            </c:ext>
          </c:extLst>
        </c:ser>
        <c:ser>
          <c:idx val="11"/>
          <c:order val="7"/>
          <c:tx>
            <c:strRef>
              <c:f>'case 5b'!$I$28:$I$29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A8C-4D9C-A0EC-5D10101583C5}"/>
            </c:ext>
          </c:extLst>
        </c:ser>
        <c:ser>
          <c:idx val="13"/>
          <c:order val="8"/>
          <c:tx>
            <c:strRef>
              <c:f>'case 5b'!$J$28:$J$29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5b'!$J$30:$J$60</c:f>
              <c:numCache>
                <c:formatCode>0</c:formatCode>
                <c:ptCount val="31"/>
                <c:pt idx="1">
                  <c:v>176400</c:v>
                </c:pt>
                <c:pt idx="2">
                  <c:v>2484660</c:v>
                </c:pt>
                <c:pt idx="3">
                  <c:v>5368680</c:v>
                </c:pt>
                <c:pt idx="4">
                  <c:v>14548780</c:v>
                </c:pt>
                <c:pt idx="5">
                  <c:v>22763300</c:v>
                </c:pt>
                <c:pt idx="6">
                  <c:v>30100600</c:v>
                </c:pt>
                <c:pt idx="7">
                  <c:v>36094140</c:v>
                </c:pt>
                <c:pt idx="8">
                  <c:v>41618320</c:v>
                </c:pt>
                <c:pt idx="9">
                  <c:v>46446940</c:v>
                </c:pt>
                <c:pt idx="10">
                  <c:v>51896900</c:v>
                </c:pt>
                <c:pt idx="11">
                  <c:v>57281119</c:v>
                </c:pt>
                <c:pt idx="12">
                  <c:v>60798500</c:v>
                </c:pt>
                <c:pt idx="13">
                  <c:v>64754140</c:v>
                </c:pt>
                <c:pt idx="14">
                  <c:v>68538720</c:v>
                </c:pt>
                <c:pt idx="15">
                  <c:v>73385720</c:v>
                </c:pt>
                <c:pt idx="16">
                  <c:v>79179220</c:v>
                </c:pt>
                <c:pt idx="17">
                  <c:v>86144000</c:v>
                </c:pt>
                <c:pt idx="18">
                  <c:v>94059520</c:v>
                </c:pt>
                <c:pt idx="19">
                  <c:v>101742480</c:v>
                </c:pt>
                <c:pt idx="20">
                  <c:v>109664359</c:v>
                </c:pt>
                <c:pt idx="21">
                  <c:v>112807099</c:v>
                </c:pt>
                <c:pt idx="22">
                  <c:v>116536540</c:v>
                </c:pt>
                <c:pt idx="23">
                  <c:v>117724080</c:v>
                </c:pt>
                <c:pt idx="24">
                  <c:v>118516480</c:v>
                </c:pt>
                <c:pt idx="25">
                  <c:v>118656440</c:v>
                </c:pt>
                <c:pt idx="26">
                  <c:v>118773779</c:v>
                </c:pt>
                <c:pt idx="27">
                  <c:v>118726420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A8C-4D9C-A0EC-5D10101583C5}"/>
            </c:ext>
          </c:extLst>
        </c:ser>
        <c:ser>
          <c:idx val="14"/>
          <c:order val="9"/>
          <c:tx>
            <c:strRef>
              <c:f>'case 5b'!$K$28:$K$29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5b'!$K$30:$K$60</c:f>
              <c:numCache>
                <c:formatCode>0</c:formatCode>
                <c:ptCount val="31"/>
                <c:pt idx="0">
                  <c:v>3919600</c:v>
                </c:pt>
                <c:pt idx="1">
                  <c:v>15386420</c:v>
                </c:pt>
                <c:pt idx="2">
                  <c:v>25397800</c:v>
                </c:pt>
                <c:pt idx="3">
                  <c:v>33064500</c:v>
                </c:pt>
                <c:pt idx="4">
                  <c:v>40875400</c:v>
                </c:pt>
                <c:pt idx="5">
                  <c:v>47968120</c:v>
                </c:pt>
                <c:pt idx="6">
                  <c:v>55056599</c:v>
                </c:pt>
                <c:pt idx="7">
                  <c:v>58973360</c:v>
                </c:pt>
                <c:pt idx="8">
                  <c:v>60584320</c:v>
                </c:pt>
                <c:pt idx="9">
                  <c:v>64790900</c:v>
                </c:pt>
                <c:pt idx="10">
                  <c:v>74939420</c:v>
                </c:pt>
                <c:pt idx="11">
                  <c:v>87990340</c:v>
                </c:pt>
                <c:pt idx="12">
                  <c:v>99513720</c:v>
                </c:pt>
                <c:pt idx="13">
                  <c:v>112183640</c:v>
                </c:pt>
                <c:pt idx="14">
                  <c:v>117328940</c:v>
                </c:pt>
                <c:pt idx="15">
                  <c:v>118493860</c:v>
                </c:pt>
                <c:pt idx="16">
                  <c:v>118726420</c:v>
                </c:pt>
                <c:pt idx="17">
                  <c:v>118796399</c:v>
                </c:pt>
                <c:pt idx="18">
                  <c:v>118796399</c:v>
                </c:pt>
                <c:pt idx="19">
                  <c:v>118796399</c:v>
                </c:pt>
                <c:pt idx="20">
                  <c:v>118796399</c:v>
                </c:pt>
                <c:pt idx="21">
                  <c:v>118796399</c:v>
                </c:pt>
                <c:pt idx="22">
                  <c:v>118796399</c:v>
                </c:pt>
                <c:pt idx="23">
                  <c:v>118796399</c:v>
                </c:pt>
                <c:pt idx="24">
                  <c:v>118796399</c:v>
                </c:pt>
                <c:pt idx="25">
                  <c:v>118796399</c:v>
                </c:pt>
                <c:pt idx="26">
                  <c:v>118796399</c:v>
                </c:pt>
                <c:pt idx="27">
                  <c:v>118796399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A8C-4D9C-A0EC-5D10101583C5}"/>
            </c:ext>
          </c:extLst>
        </c:ser>
        <c:ser>
          <c:idx val="0"/>
          <c:order val="10"/>
          <c:tx>
            <c:strRef>
              <c:f>'case 5b'!$L$28:$L$29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A8C-4D9C-A0EC-5D10101583C5}"/>
            </c:ext>
          </c:extLst>
        </c:ser>
        <c:ser>
          <c:idx val="3"/>
          <c:order val="11"/>
          <c:tx>
            <c:strRef>
              <c:f>'case 5b'!$M$28:$M$29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A8C-4D9C-A0EC-5D10101583C5}"/>
            </c:ext>
          </c:extLst>
        </c:ser>
        <c:ser>
          <c:idx val="6"/>
          <c:order val="12"/>
          <c:tx>
            <c:strRef>
              <c:f>'case 5b'!$N$28:$N$29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A8C-4D9C-A0EC-5D10101583C5}"/>
            </c:ext>
          </c:extLst>
        </c:ser>
        <c:ser>
          <c:idx val="9"/>
          <c:order val="13"/>
          <c:tx>
            <c:strRef>
              <c:f>'case 5b'!$O$28:$O$29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A8C-4D9C-A0EC-5D10101583C5}"/>
            </c:ext>
          </c:extLst>
        </c:ser>
        <c:ser>
          <c:idx val="12"/>
          <c:order val="14"/>
          <c:tx>
            <c:strRef>
              <c:f>'case 5b'!$P$28:$P$29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A8C-4D9C-A0EC-5D10101583C5}"/>
            </c:ext>
          </c:extLst>
        </c:ser>
        <c:ser>
          <c:idx val="15"/>
          <c:order val="15"/>
          <c:tx>
            <c:strRef>
              <c:f>'case 5b'!$Q$28:$Q$29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A8C-4D9C-A0EC-5D10101583C5}"/>
            </c:ext>
          </c:extLst>
        </c:ser>
        <c:ser>
          <c:idx val="16"/>
          <c:order val="16"/>
          <c:tx>
            <c:strRef>
              <c:f>'case 5b'!$R$28:$R$29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A8C-4D9C-A0EC-5D10101583C5}"/>
            </c:ext>
          </c:extLst>
        </c:ser>
        <c:ser>
          <c:idx val="17"/>
          <c:order val="17"/>
          <c:tx>
            <c:strRef>
              <c:f>'case 5b'!$S$28:$S$29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A8C-4D9C-A0EC-5D10101583C5}"/>
            </c:ext>
          </c:extLst>
        </c:ser>
        <c:ser>
          <c:idx val="18"/>
          <c:order val="18"/>
          <c:tx>
            <c:strRef>
              <c:f>'case 5b'!$T$28:$T$29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A8C-4D9C-A0EC-5D10101583C5}"/>
            </c:ext>
          </c:extLst>
        </c:ser>
        <c:ser>
          <c:idx val="19"/>
          <c:order val="19"/>
          <c:tx>
            <c:strRef>
              <c:f>'case 5b'!$U$28:$U$29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A8C-4D9C-A0EC-5D1010158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09136"/>
        <c:axId val="416469408"/>
      </c:scatterChart>
      <c:valAx>
        <c:axId val="67909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6469408"/>
        <c:crosses val="autoZero"/>
        <c:crossBetween val="midCat"/>
        <c:majorUnit val="1"/>
      </c:valAx>
      <c:valAx>
        <c:axId val="4164694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79091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32-4C0F-984F-4C55EFD39A4E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8">
                  <c:v>49550262.606310599</c:v>
                </c:pt>
                <c:pt idx="9">
                  <c:v>52294717.375442103</c:v>
                </c:pt>
                <c:pt idx="10">
                  <c:v>56326993.394000299</c:v>
                </c:pt>
                <c:pt idx="11">
                  <c:v>66575385.100823</c:v>
                </c:pt>
                <c:pt idx="12">
                  <c:v>81282815.624805003</c:v>
                </c:pt>
                <c:pt idx="13">
                  <c:v>94604788.066768005</c:v>
                </c:pt>
                <c:pt idx="14">
                  <c:v>101822381.549996</c:v>
                </c:pt>
                <c:pt idx="15">
                  <c:v>103814713.94160201</c:v>
                </c:pt>
                <c:pt idx="16">
                  <c:v>104004000</c:v>
                </c:pt>
                <c:pt idx="17">
                  <c:v>104004000</c:v>
                </c:pt>
                <c:pt idx="18">
                  <c:v>104004000</c:v>
                </c:pt>
                <c:pt idx="19">
                  <c:v>104004000</c:v>
                </c:pt>
                <c:pt idx="20">
                  <c:v>104004000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32-4C0F-984F-4C55EFD39A4E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32-4C0F-984F-4C55EFD39A4E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32-4C0F-984F-4C55EFD39A4E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32-4C0F-984F-4C55EFD39A4E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1884542.4</c:v>
                </c:pt>
                <c:pt idx="1">
                  <c:v>9638881.9454022925</c:v>
                </c:pt>
                <c:pt idx="2">
                  <c:v>20404204.799999986</c:v>
                </c:pt>
                <c:pt idx="3">
                  <c:v>27386762.385300186</c:v>
                </c:pt>
                <c:pt idx="4">
                  <c:v>33679406.399999976</c:v>
                </c:pt>
                <c:pt idx="5">
                  <c:v>40336864.634081408</c:v>
                </c:pt>
                <c:pt idx="6">
                  <c:v>45861628.799999937</c:v>
                </c:pt>
                <c:pt idx="7">
                  <c:v>48990513.695864066</c:v>
                </c:pt>
                <c:pt idx="8">
                  <c:v>52012550.399999961</c:v>
                </c:pt>
                <c:pt idx="9">
                  <c:v>56309421.895923465</c:v>
                </c:pt>
                <c:pt idx="10">
                  <c:v>62474495.999999933</c:v>
                </c:pt>
                <c:pt idx="11">
                  <c:v>76162218.462115228</c:v>
                </c:pt>
                <c:pt idx="12">
                  <c:v>90389932.799999937</c:v>
                </c:pt>
                <c:pt idx="13">
                  <c:v>98642280.26471068</c:v>
                </c:pt>
                <c:pt idx="14">
                  <c:v>103007709.59999993</c:v>
                </c:pt>
                <c:pt idx="15">
                  <c:v>103728536.64178714</c:v>
                </c:pt>
                <c:pt idx="16">
                  <c:v>103995520.79999992</c:v>
                </c:pt>
                <c:pt idx="17">
                  <c:v>104001862.15886638</c:v>
                </c:pt>
                <c:pt idx="18">
                  <c:v>104003999.99999993</c:v>
                </c:pt>
                <c:pt idx="19">
                  <c:v>104003999.99999993</c:v>
                </c:pt>
                <c:pt idx="2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32-4C0F-984F-4C55EFD39A4E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32-4C0F-984F-4C55EFD39A4E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2">
                  <c:v>22331813.600000001</c:v>
                </c:pt>
                <c:pt idx="3">
                  <c:v>30864686.600000001</c:v>
                </c:pt>
                <c:pt idx="4">
                  <c:v>35419666.899999999</c:v>
                </c:pt>
                <c:pt idx="5">
                  <c:v>41285269.100000001</c:v>
                </c:pt>
                <c:pt idx="6">
                  <c:v>47828427.399999999</c:v>
                </c:pt>
                <c:pt idx="7">
                  <c:v>51788483.600000001</c:v>
                </c:pt>
                <c:pt idx="8">
                  <c:v>52905852.700000003</c:v>
                </c:pt>
                <c:pt idx="9">
                  <c:v>56929570.799999997</c:v>
                </c:pt>
                <c:pt idx="10">
                  <c:v>67106666.600000001</c:v>
                </c:pt>
                <c:pt idx="11">
                  <c:v>82642815.900000006</c:v>
                </c:pt>
                <c:pt idx="12">
                  <c:v>96196934.599999994</c:v>
                </c:pt>
                <c:pt idx="13">
                  <c:v>103054522.2</c:v>
                </c:pt>
                <c:pt idx="14">
                  <c:v>103999145.40000001</c:v>
                </c:pt>
                <c:pt idx="15">
                  <c:v>104058197</c:v>
                </c:pt>
                <c:pt idx="16">
                  <c:v>104058197</c:v>
                </c:pt>
                <c:pt idx="17">
                  <c:v>104058197</c:v>
                </c:pt>
                <c:pt idx="18">
                  <c:v>104058197</c:v>
                </c:pt>
                <c:pt idx="19">
                  <c:v>104058197</c:v>
                </c:pt>
                <c:pt idx="20">
                  <c:v>104058197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32-4C0F-984F-4C55EFD39A4E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F32-4C0F-984F-4C55EFD39A4E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F32-4C0F-984F-4C55EFD39A4E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F32-4C0F-984F-4C55EFD39A4E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F32-4C0F-984F-4C55EFD39A4E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F32-4C0F-984F-4C55EFD39A4E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F32-4C0F-984F-4C55EFD39A4E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F32-4C0F-984F-4C55EFD39A4E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F32-4C0F-984F-4C55EFD39A4E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F32-4C0F-984F-4C55EFD39A4E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F32-4C0F-984F-4C55EFD39A4E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F32-4C0F-984F-4C55EFD39A4E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F32-4C0F-984F-4C55EFD39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4336"/>
        <c:axId val="413067080"/>
      </c:scatterChart>
      <c:valAx>
        <c:axId val="413064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7080"/>
        <c:crosses val="autoZero"/>
        <c:crossBetween val="midCat"/>
        <c:majorUnit val="1"/>
      </c:valAx>
      <c:valAx>
        <c:axId val="4130670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4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FBA-4892-823B-AF86CFD3E719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38685869.998955198</c:v>
                </c:pt>
                <c:pt idx="7">
                  <c:v>47735885.884442598</c:v>
                </c:pt>
                <c:pt idx="8">
                  <c:v>54843611.969491199</c:v>
                </c:pt>
                <c:pt idx="9">
                  <c:v>62650531.479121</c:v>
                </c:pt>
                <c:pt idx="10">
                  <c:v>67646770.6808763</c:v>
                </c:pt>
                <c:pt idx="11">
                  <c:v>69847105.347403601</c:v>
                </c:pt>
                <c:pt idx="12">
                  <c:v>71992296.444119394</c:v>
                </c:pt>
                <c:pt idx="13">
                  <c:v>75507868.023543298</c:v>
                </c:pt>
                <c:pt idx="14">
                  <c:v>82520951.9047122</c:v>
                </c:pt>
                <c:pt idx="15">
                  <c:v>93946100.812872201</c:v>
                </c:pt>
                <c:pt idx="16">
                  <c:v>107973234.311984</c:v>
                </c:pt>
                <c:pt idx="17">
                  <c:v>120821396.357051</c:v>
                </c:pt>
                <c:pt idx="18">
                  <c:v>131105527.266395</c:v>
                </c:pt>
                <c:pt idx="19">
                  <c:v>135864678.09006399</c:v>
                </c:pt>
                <c:pt idx="20">
                  <c:v>138058832.04123601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FBA-4892-823B-AF86CFD3E719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FBA-4892-823B-AF86CFD3E719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FBA-4892-823B-AF86CFD3E719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FBA-4892-823B-AF86CFD3E719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762413.99999999942</c:v>
                </c:pt>
                <c:pt idx="1">
                  <c:v>10858149.132583858</c:v>
                </c:pt>
                <c:pt idx="2">
                  <c:v>20830711.599999987</c:v>
                </c:pt>
                <c:pt idx="3">
                  <c:v>31155335.723170325</c:v>
                </c:pt>
                <c:pt idx="4">
                  <c:v>40409342.399999961</c:v>
                </c:pt>
                <c:pt idx="5">
                  <c:v>47167369.704479255</c:v>
                </c:pt>
                <c:pt idx="6">
                  <c:v>53289161.199999981</c:v>
                </c:pt>
                <c:pt idx="7">
                  <c:v>60763999.245433778</c:v>
                </c:pt>
                <c:pt idx="8">
                  <c:v>66397404.799999975</c:v>
                </c:pt>
                <c:pt idx="9">
                  <c:v>68209035.562252283</c:v>
                </c:pt>
                <c:pt idx="10">
                  <c:v>69980060.799999952</c:v>
                </c:pt>
                <c:pt idx="11">
                  <c:v>74293410.919962868</c:v>
                </c:pt>
                <c:pt idx="12">
                  <c:v>81494025.199999928</c:v>
                </c:pt>
                <c:pt idx="13">
                  <c:v>96758484.913198665</c:v>
                </c:pt>
                <c:pt idx="14">
                  <c:v>114067671.19999993</c:v>
                </c:pt>
                <c:pt idx="15">
                  <c:v>126684079.25332414</c:v>
                </c:pt>
                <c:pt idx="16">
                  <c:v>134606622.79999983</c:v>
                </c:pt>
                <c:pt idx="17">
                  <c:v>137255470.09291989</c:v>
                </c:pt>
                <c:pt idx="18">
                  <c:v>138409400.39999983</c:v>
                </c:pt>
                <c:pt idx="19">
                  <c:v>138579150.38752404</c:v>
                </c:pt>
                <c:pt idx="20">
                  <c:v>138641621.19999993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FBA-4892-823B-AF86CFD3E719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FBA-4892-823B-AF86CFD3E719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675146.8</c:v>
                </c:pt>
                <c:pt idx="1">
                  <c:v>6765312.4000000004</c:v>
                </c:pt>
                <c:pt idx="2">
                  <c:v>20328418.100000001</c:v>
                </c:pt>
                <c:pt idx="3">
                  <c:v>34616675.899999999</c:v>
                </c:pt>
                <c:pt idx="4">
                  <c:v>41733994.100000001</c:v>
                </c:pt>
                <c:pt idx="5">
                  <c:v>46465456.799999997</c:v>
                </c:pt>
                <c:pt idx="6">
                  <c:v>51953611.200000003</c:v>
                </c:pt>
                <c:pt idx="7">
                  <c:v>60138672.600000001</c:v>
                </c:pt>
                <c:pt idx="8">
                  <c:v>66582127.799999997</c:v>
                </c:pt>
                <c:pt idx="9">
                  <c:v>68979666.099999994</c:v>
                </c:pt>
                <c:pt idx="10">
                  <c:v>69828537</c:v>
                </c:pt>
                <c:pt idx="11">
                  <c:v>71372882.200000003</c:v>
                </c:pt>
                <c:pt idx="12">
                  <c:v>77822585.400000006</c:v>
                </c:pt>
                <c:pt idx="13">
                  <c:v>90686065.900000006</c:v>
                </c:pt>
                <c:pt idx="14">
                  <c:v>107709489.09999999</c:v>
                </c:pt>
                <c:pt idx="15">
                  <c:v>125167746.7</c:v>
                </c:pt>
                <c:pt idx="16">
                  <c:v>134832084.19999999</c:v>
                </c:pt>
                <c:pt idx="17">
                  <c:v>137804651.69999999</c:v>
                </c:pt>
                <c:pt idx="18">
                  <c:v>138515317.80000001</c:v>
                </c:pt>
                <c:pt idx="19">
                  <c:v>138694883.30000001</c:v>
                </c:pt>
                <c:pt idx="20">
                  <c:v>138712407.59999999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FBA-4892-823B-AF86CFD3E719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FBA-4892-823B-AF86CFD3E719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FBA-4892-823B-AF86CFD3E719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FBA-4892-823B-AF86CFD3E719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FBA-4892-823B-AF86CFD3E719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FBA-4892-823B-AF86CFD3E719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FBA-4892-823B-AF86CFD3E719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FBA-4892-823B-AF86CFD3E719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FBA-4892-823B-AF86CFD3E719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FBA-4892-823B-AF86CFD3E719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FBA-4892-823B-AF86CFD3E719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FBA-4892-823B-AF86CFD3E719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FBA-4892-823B-AF86CFD3E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7864"/>
        <c:axId val="413068256"/>
      </c:scatterChart>
      <c:valAx>
        <c:axId val="413067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8256"/>
        <c:crosses val="autoZero"/>
        <c:crossBetween val="midCat"/>
        <c:majorUnit val="1"/>
      </c:valAx>
      <c:valAx>
        <c:axId val="413068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7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13530745.260469001</c:v>
                </c:pt>
                <c:pt idx="7">
                  <c:v>19616847.319395099</c:v>
                </c:pt>
                <c:pt idx="8">
                  <c:v>24123425.572949801</c:v>
                </c:pt>
                <c:pt idx="9">
                  <c:v>28225126.500338499</c:v>
                </c:pt>
                <c:pt idx="10">
                  <c:v>32060547.182441201</c:v>
                </c:pt>
                <c:pt idx="11">
                  <c:v>35324774.041322097</c:v>
                </c:pt>
                <c:pt idx="12">
                  <c:v>37798369.7475328</c:v>
                </c:pt>
                <c:pt idx="13">
                  <c:v>42145585.503908597</c:v>
                </c:pt>
                <c:pt idx="14">
                  <c:v>47186462.748004697</c:v>
                </c:pt>
                <c:pt idx="15">
                  <c:v>54128099.958452202</c:v>
                </c:pt>
                <c:pt idx="16">
                  <c:v>60956155.170910403</c:v>
                </c:pt>
                <c:pt idx="17">
                  <c:v>66383462.324832298</c:v>
                </c:pt>
                <c:pt idx="18">
                  <c:v>70778003.913703606</c:v>
                </c:pt>
                <c:pt idx="19">
                  <c:v>73185440.037752107</c:v>
                </c:pt>
                <c:pt idx="20">
                  <c:v>74275962.435113594</c:v>
                </c:pt>
                <c:pt idx="21">
                  <c:v>74851599.091589898</c:v>
                </c:pt>
                <c:pt idx="22">
                  <c:v>75252130.167832807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  <c:pt idx="26">
                  <c:v>75318000</c:v>
                </c:pt>
                <c:pt idx="27">
                  <c:v>75318000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CE3-4DB0-812A-2EE16AB7E58F}"/>
            </c:ext>
          </c:extLst>
        </c:ser>
        <c:ser>
          <c:idx val="2"/>
          <c:order val="1"/>
          <c:tx>
            <c:strRef>
              <c:f>'case 8'!$C$28:$C$29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CE3-4DB0-812A-2EE16AB7E58F}"/>
            </c:ext>
          </c:extLst>
        </c:ser>
        <c:ser>
          <c:idx val="4"/>
          <c:order val="2"/>
          <c:tx>
            <c:strRef>
              <c:f>'case 8'!$D$28:$D$29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CE3-4DB0-812A-2EE16AB7E58F}"/>
            </c:ext>
          </c:extLst>
        </c:ser>
        <c:ser>
          <c:idx val="5"/>
          <c:order val="3"/>
          <c:tx>
            <c:strRef>
              <c:f>'case 8'!$E$28:$E$29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CE3-4DB0-812A-2EE16AB7E58F}"/>
            </c:ext>
          </c:extLst>
        </c:ser>
        <c:ser>
          <c:idx val="7"/>
          <c:order val="4"/>
          <c:tx>
            <c:strRef>
              <c:f>'case 8'!$F$28:$F$29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  <c:pt idx="0">
                  <c:v>419870.39999999956</c:v>
                </c:pt>
                <c:pt idx="1">
                  <c:v>1234106.9122004583</c:v>
                </c:pt>
                <c:pt idx="2">
                  <c:v>2832581.5999999987</c:v>
                </c:pt>
                <c:pt idx="3">
                  <c:v>5564405.5703571886</c:v>
                </c:pt>
                <c:pt idx="4">
                  <c:v>9312270.3999999948</c:v>
                </c:pt>
                <c:pt idx="5">
                  <c:v>13839272.560656879</c:v>
                </c:pt>
                <c:pt idx="6">
                  <c:v>18443684.79999999</c:v>
                </c:pt>
                <c:pt idx="7">
                  <c:v>22103924.704412494</c:v>
                </c:pt>
                <c:pt idx="8">
                  <c:v>25389381.199999981</c:v>
                </c:pt>
                <c:pt idx="9">
                  <c:v>28396972.636783965</c:v>
                </c:pt>
                <c:pt idx="10">
                  <c:v>31307465.199999984</c:v>
                </c:pt>
                <c:pt idx="11">
                  <c:v>34273848.003509454</c:v>
                </c:pt>
                <c:pt idx="12">
                  <c:v>37396720.799999975</c:v>
                </c:pt>
                <c:pt idx="13">
                  <c:v>40726156.513277687</c:v>
                </c:pt>
                <c:pt idx="14">
                  <c:v>44669034.799999967</c:v>
                </c:pt>
                <c:pt idx="15">
                  <c:v>50319552.41348809</c:v>
                </c:pt>
                <c:pt idx="16">
                  <c:v>56760401.99999997</c:v>
                </c:pt>
                <c:pt idx="17">
                  <c:v>63578955.497026801</c:v>
                </c:pt>
                <c:pt idx="18">
                  <c:v>69159927.99999994</c:v>
                </c:pt>
                <c:pt idx="19">
                  <c:v>72455705.013767108</c:v>
                </c:pt>
                <c:pt idx="20">
                  <c:v>74325739.999999925</c:v>
                </c:pt>
                <c:pt idx="21">
                  <c:v>74981960.623619601</c:v>
                </c:pt>
                <c:pt idx="22">
                  <c:v>75265491.99999994</c:v>
                </c:pt>
                <c:pt idx="23">
                  <c:v>75304178.35089992</c:v>
                </c:pt>
                <c:pt idx="24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CE3-4DB0-812A-2EE16AB7E58F}"/>
            </c:ext>
          </c:extLst>
        </c:ser>
        <c:ser>
          <c:idx val="8"/>
          <c:order val="5"/>
          <c:tx>
            <c:strRef>
              <c:f>'case 8'!$G$28:$G$29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CE3-4DB0-812A-2EE16AB7E58F}"/>
            </c:ext>
          </c:extLst>
        </c:ser>
        <c:ser>
          <c:idx val="10"/>
          <c:order val="6"/>
          <c:tx>
            <c:strRef>
              <c:f>'case 8'!$H$28:$H$29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CE3-4DB0-812A-2EE16AB7E58F}"/>
            </c:ext>
          </c:extLst>
        </c:ser>
        <c:ser>
          <c:idx val="11"/>
          <c:order val="7"/>
          <c:tx>
            <c:strRef>
              <c:f>'case 8'!$I$28:$I$29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CE3-4DB0-812A-2EE16AB7E58F}"/>
            </c:ext>
          </c:extLst>
        </c:ser>
        <c:ser>
          <c:idx val="13"/>
          <c:order val="8"/>
          <c:tx>
            <c:strRef>
              <c:f>'case 8'!$J$28:$J$29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CE3-4DB0-812A-2EE16AB7E58F}"/>
            </c:ext>
          </c:extLst>
        </c:ser>
        <c:ser>
          <c:idx val="14"/>
          <c:order val="9"/>
          <c:tx>
            <c:strRef>
              <c:f>'case 8'!$K$28:$K$29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CE3-4DB0-812A-2EE16AB7E58F}"/>
            </c:ext>
          </c:extLst>
        </c:ser>
        <c:ser>
          <c:idx val="0"/>
          <c:order val="10"/>
          <c:tx>
            <c:strRef>
              <c:f>'case 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CE3-4DB0-812A-2EE16AB7E58F}"/>
            </c:ext>
          </c:extLst>
        </c:ser>
        <c:ser>
          <c:idx val="3"/>
          <c:order val="11"/>
          <c:tx>
            <c:strRef>
              <c:f>'case 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CE3-4DB0-812A-2EE16AB7E58F}"/>
            </c:ext>
          </c:extLst>
        </c:ser>
        <c:ser>
          <c:idx val="6"/>
          <c:order val="12"/>
          <c:tx>
            <c:strRef>
              <c:f>'case 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CE3-4DB0-812A-2EE16AB7E58F}"/>
            </c:ext>
          </c:extLst>
        </c:ser>
        <c:ser>
          <c:idx val="9"/>
          <c:order val="13"/>
          <c:tx>
            <c:strRef>
              <c:f>'case 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CE3-4DB0-812A-2EE16AB7E58F}"/>
            </c:ext>
          </c:extLst>
        </c:ser>
        <c:ser>
          <c:idx val="12"/>
          <c:order val="14"/>
          <c:tx>
            <c:strRef>
              <c:f>'case 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CE3-4DB0-812A-2EE16AB7E58F}"/>
            </c:ext>
          </c:extLst>
        </c:ser>
        <c:ser>
          <c:idx val="15"/>
          <c:order val="15"/>
          <c:tx>
            <c:strRef>
              <c:f>'case 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CE3-4DB0-812A-2EE16AB7E58F}"/>
            </c:ext>
          </c:extLst>
        </c:ser>
        <c:ser>
          <c:idx val="16"/>
          <c:order val="16"/>
          <c:tx>
            <c:strRef>
              <c:f>'case 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CE3-4DB0-812A-2EE16AB7E58F}"/>
            </c:ext>
          </c:extLst>
        </c:ser>
        <c:ser>
          <c:idx val="17"/>
          <c:order val="17"/>
          <c:tx>
            <c:strRef>
              <c:f>'case 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CE3-4DB0-812A-2EE16AB7E58F}"/>
            </c:ext>
          </c:extLst>
        </c:ser>
        <c:ser>
          <c:idx val="18"/>
          <c:order val="18"/>
          <c:tx>
            <c:strRef>
              <c:f>'case 8'!$T$28:$T$29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CE3-4DB0-812A-2EE16AB7E58F}"/>
            </c:ext>
          </c:extLst>
        </c:ser>
        <c:ser>
          <c:idx val="19"/>
          <c:order val="19"/>
          <c:tx>
            <c:strRef>
              <c:f>'case 8'!$U$28:$U$29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CE3-4DB0-812A-2EE16AB7E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72568"/>
        <c:axId val="413064728"/>
      </c:scatterChart>
      <c:valAx>
        <c:axId val="413072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4728"/>
        <c:crosses val="autoZero"/>
        <c:crossBetween val="midCat"/>
        <c:majorUnit val="1"/>
      </c:valAx>
      <c:valAx>
        <c:axId val="4130647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725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9'!$B$30:$B$60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44D-4728-9389-7A93800A8569}"/>
            </c:ext>
          </c:extLst>
        </c:ser>
        <c:ser>
          <c:idx val="2"/>
          <c:order val="1"/>
          <c:tx>
            <c:strRef>
              <c:f>'case 9'!$C$28:$C$29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9'!$C$30:$C$60</c:f>
              <c:numCache>
                <c:formatCode>0.00</c:formatCode>
                <c:ptCount val="31"/>
                <c:pt idx="6">
                  <c:v>4091756.2675736002</c:v>
                </c:pt>
                <c:pt idx="7">
                  <c:v>7353541.4369919496</c:v>
                </c:pt>
                <c:pt idx="8">
                  <c:v>13034180.3663866</c:v>
                </c:pt>
                <c:pt idx="9">
                  <c:v>17971552.806366801</c:v>
                </c:pt>
                <c:pt idx="10">
                  <c:v>24283760.139977299</c:v>
                </c:pt>
                <c:pt idx="11">
                  <c:v>28803930.642960701</c:v>
                </c:pt>
                <c:pt idx="12">
                  <c:v>33326515.5078444</c:v>
                </c:pt>
                <c:pt idx="13">
                  <c:v>38027087.220213696</c:v>
                </c:pt>
                <c:pt idx="14">
                  <c:v>41854335.520125702</c:v>
                </c:pt>
                <c:pt idx="15">
                  <c:v>44767699.125668503</c:v>
                </c:pt>
                <c:pt idx="16">
                  <c:v>48002269.598926999</c:v>
                </c:pt>
                <c:pt idx="17">
                  <c:v>50837890.7135389</c:v>
                </c:pt>
                <c:pt idx="18">
                  <c:v>54241273.437211998</c:v>
                </c:pt>
                <c:pt idx="19">
                  <c:v>58610691.116000697</c:v>
                </c:pt>
                <c:pt idx="20">
                  <c:v>63288181.516287602</c:v>
                </c:pt>
                <c:pt idx="21">
                  <c:v>70156368.377653003</c:v>
                </c:pt>
                <c:pt idx="22">
                  <c:v>77095440.928645194</c:v>
                </c:pt>
                <c:pt idx="23">
                  <c:v>83908870.035097003</c:v>
                </c:pt>
                <c:pt idx="24">
                  <c:v>89484986.359761998</c:v>
                </c:pt>
                <c:pt idx="25">
                  <c:v>93542758.052303001</c:v>
                </c:pt>
                <c:pt idx="26">
                  <c:v>96360416.306828395</c:v>
                </c:pt>
                <c:pt idx="27">
                  <c:v>98010585.162273094</c:v>
                </c:pt>
                <c:pt idx="28">
                  <c:v>99074836.396439999</c:v>
                </c:pt>
                <c:pt idx="29">
                  <c:v>99986499.881038994</c:v>
                </c:pt>
                <c:pt idx="30">
                  <c:v>101108695.83060899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44D-4728-9389-7A93800A8569}"/>
            </c:ext>
          </c:extLst>
        </c:ser>
        <c:ser>
          <c:idx val="4"/>
          <c:order val="2"/>
          <c:tx>
            <c:strRef>
              <c:f>'case 9'!$D$28:$D$29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44D-4728-9389-7A93800A8569}"/>
            </c:ext>
          </c:extLst>
        </c:ser>
        <c:ser>
          <c:idx val="5"/>
          <c:order val="3"/>
          <c:tx>
            <c:strRef>
              <c:f>'case 9'!$E$28:$E$29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44D-4728-9389-7A93800A8569}"/>
            </c:ext>
          </c:extLst>
        </c:ser>
        <c:ser>
          <c:idx val="7"/>
          <c:order val="4"/>
          <c:tx>
            <c:strRef>
              <c:f>'case 9'!$F$28:$F$29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9'!$F$30:$F$60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44D-4728-9389-7A93800A8569}"/>
            </c:ext>
          </c:extLst>
        </c:ser>
        <c:ser>
          <c:idx val="8"/>
          <c:order val="5"/>
          <c:tx>
            <c:strRef>
              <c:f>'case 9'!$G$28:$G$29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9'!$G$30:$G$60</c:f>
              <c:numCache>
                <c:formatCode>0.00</c:formatCode>
                <c:ptCount val="31"/>
                <c:pt idx="2">
                  <c:v>345261.59999999963</c:v>
                </c:pt>
                <c:pt idx="3">
                  <c:v>1384589.7263520434</c:v>
                </c:pt>
                <c:pt idx="4">
                  <c:v>3650659.1999999979</c:v>
                </c:pt>
                <c:pt idx="5">
                  <c:v>7833166.149458874</c:v>
                </c:pt>
                <c:pt idx="6">
                  <c:v>13485143.999999987</c:v>
                </c:pt>
                <c:pt idx="7">
                  <c:v>19682091.197934687</c:v>
                </c:pt>
                <c:pt idx="8">
                  <c:v>25524271.199999988</c:v>
                </c:pt>
                <c:pt idx="9">
                  <c:v>29684109.461232103</c:v>
                </c:pt>
                <c:pt idx="10">
                  <c:v>33243095.999999966</c:v>
                </c:pt>
                <c:pt idx="11">
                  <c:v>36498304.28621693</c:v>
                </c:pt>
                <c:pt idx="12">
                  <c:v>39652151.999999985</c:v>
                </c:pt>
                <c:pt idx="13">
                  <c:v>43126959.417115033</c:v>
                </c:pt>
                <c:pt idx="14">
                  <c:v>46450118.399999969</c:v>
                </c:pt>
                <c:pt idx="15">
                  <c:v>49110623.002000056</c:v>
                </c:pt>
                <c:pt idx="16">
                  <c:v>51805713.599999934</c:v>
                </c:pt>
                <c:pt idx="17">
                  <c:v>54864638.781740464</c:v>
                </c:pt>
                <c:pt idx="18">
                  <c:v>58970659.199999936</c:v>
                </c:pt>
                <c:pt idx="19">
                  <c:v>67079386.01846794</c:v>
                </c:pt>
                <c:pt idx="20">
                  <c:v>77397321.59999992</c:v>
                </c:pt>
                <c:pt idx="21">
                  <c:v>88568512.912460133</c:v>
                </c:pt>
                <c:pt idx="22">
                  <c:v>97340066.399999917</c:v>
                </c:pt>
                <c:pt idx="23">
                  <c:v>101587953.69916712</c:v>
                </c:pt>
                <c:pt idx="24">
                  <c:v>103623657.59999987</c:v>
                </c:pt>
                <c:pt idx="25">
                  <c:v>103898151.03913853</c:v>
                </c:pt>
                <c:pt idx="26">
                  <c:v>103998491.99999993</c:v>
                </c:pt>
                <c:pt idx="27">
                  <c:v>104002603.05871543</c:v>
                </c:pt>
                <c:pt idx="28">
                  <c:v>104003999.99999993</c:v>
                </c:pt>
                <c:pt idx="29">
                  <c:v>104003999.99999993</c:v>
                </c:pt>
                <c:pt idx="3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44D-4728-9389-7A93800A8569}"/>
            </c:ext>
          </c:extLst>
        </c:ser>
        <c:ser>
          <c:idx val="10"/>
          <c:order val="6"/>
          <c:tx>
            <c:strRef>
              <c:f>'case 9'!$H$28:$H$29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44D-4728-9389-7A93800A8569}"/>
            </c:ext>
          </c:extLst>
        </c:ser>
        <c:ser>
          <c:idx val="11"/>
          <c:order val="7"/>
          <c:tx>
            <c:strRef>
              <c:f>'case 9'!$I$28:$I$29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44D-4728-9389-7A93800A8569}"/>
            </c:ext>
          </c:extLst>
        </c:ser>
        <c:ser>
          <c:idx val="13"/>
          <c:order val="8"/>
          <c:tx>
            <c:strRef>
              <c:f>'case 9'!$J$28:$J$29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44D-4728-9389-7A93800A8569}"/>
            </c:ext>
          </c:extLst>
        </c:ser>
        <c:ser>
          <c:idx val="14"/>
          <c:order val="9"/>
          <c:tx>
            <c:strRef>
              <c:f>'case 9'!$K$28:$K$29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44D-4728-9389-7A93800A8569}"/>
            </c:ext>
          </c:extLst>
        </c:ser>
        <c:ser>
          <c:idx val="0"/>
          <c:order val="10"/>
          <c:tx>
            <c:strRef>
              <c:f>'case 9'!$L$28:$L$29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44D-4728-9389-7A93800A8569}"/>
            </c:ext>
          </c:extLst>
        </c:ser>
        <c:ser>
          <c:idx val="3"/>
          <c:order val="11"/>
          <c:tx>
            <c:strRef>
              <c:f>'case 9'!$M$28:$M$29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44D-4728-9389-7A93800A8569}"/>
            </c:ext>
          </c:extLst>
        </c:ser>
        <c:ser>
          <c:idx val="6"/>
          <c:order val="12"/>
          <c:tx>
            <c:strRef>
              <c:f>'case 9'!$N$28:$N$29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44D-4728-9389-7A93800A8569}"/>
            </c:ext>
          </c:extLst>
        </c:ser>
        <c:ser>
          <c:idx val="9"/>
          <c:order val="13"/>
          <c:tx>
            <c:strRef>
              <c:f>'case 9'!$O$28:$O$29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44D-4728-9389-7A93800A8569}"/>
            </c:ext>
          </c:extLst>
        </c:ser>
        <c:ser>
          <c:idx val="12"/>
          <c:order val="14"/>
          <c:tx>
            <c:strRef>
              <c:f>'case 9'!$P$28:$P$29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44D-4728-9389-7A93800A8569}"/>
            </c:ext>
          </c:extLst>
        </c:ser>
        <c:ser>
          <c:idx val="15"/>
          <c:order val="15"/>
          <c:tx>
            <c:strRef>
              <c:f>'case 9'!$Q$28:$Q$29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44D-4728-9389-7A93800A8569}"/>
            </c:ext>
          </c:extLst>
        </c:ser>
        <c:ser>
          <c:idx val="16"/>
          <c:order val="16"/>
          <c:tx>
            <c:strRef>
              <c:f>'case 9'!$R$28:$R$29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44D-4728-9389-7A93800A8569}"/>
            </c:ext>
          </c:extLst>
        </c:ser>
        <c:ser>
          <c:idx val="17"/>
          <c:order val="17"/>
          <c:tx>
            <c:strRef>
              <c:f>'case 9'!$S$28:$S$29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44D-4728-9389-7A93800A8569}"/>
            </c:ext>
          </c:extLst>
        </c:ser>
        <c:ser>
          <c:idx val="18"/>
          <c:order val="18"/>
          <c:tx>
            <c:strRef>
              <c:f>'case 9'!$T$28:$T$29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F44D-4728-9389-7A93800A8569}"/>
            </c:ext>
          </c:extLst>
        </c:ser>
        <c:ser>
          <c:idx val="19"/>
          <c:order val="19"/>
          <c:tx>
            <c:strRef>
              <c:f>'case 9'!$U$28:$U$29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F44D-4728-9389-7A93800A8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5904"/>
        <c:axId val="413068648"/>
      </c:scatterChart>
      <c:valAx>
        <c:axId val="413065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8648"/>
        <c:crosses val="autoZero"/>
        <c:crossBetween val="midCat"/>
        <c:majorUnit val="1"/>
      </c:valAx>
      <c:valAx>
        <c:axId val="4130686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59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46382.312736042702</c:v>
                </c:pt>
                <c:pt idx="1">
                  <c:v>644907.60385878501</c:v>
                </c:pt>
                <c:pt idx="2">
                  <c:v>3960890.91748768</c:v>
                </c:pt>
                <c:pt idx="3">
                  <c:v>9068238.0963669997</c:v>
                </c:pt>
                <c:pt idx="4">
                  <c:v>12633513.181445001</c:v>
                </c:pt>
                <c:pt idx="5">
                  <c:v>15407488.993226601</c:v>
                </c:pt>
                <c:pt idx="6">
                  <c:v>17811936.186371099</c:v>
                </c:pt>
                <c:pt idx="7">
                  <c:v>19889737.852011502</c:v>
                </c:pt>
                <c:pt idx="8">
                  <c:v>22376377.636494301</c:v>
                </c:pt>
                <c:pt idx="9">
                  <c:v>25842857.419950701</c:v>
                </c:pt>
                <c:pt idx="10">
                  <c:v>29805776.5917488</c:v>
                </c:pt>
                <c:pt idx="11">
                  <c:v>33570023.424671598</c:v>
                </c:pt>
                <c:pt idx="12">
                  <c:v>36010303.110632204</c:v>
                </c:pt>
                <c:pt idx="13">
                  <c:v>37143131.434729099</c:v>
                </c:pt>
                <c:pt idx="14">
                  <c:v>37543373.6186371</c:v>
                </c:pt>
                <c:pt idx="15">
                  <c:v>37614459.103037797</c:v>
                </c:pt>
                <c:pt idx="16">
                  <c:v>37627980.798440099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6E6-41D6-8316-91ECC8D17056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2592427.7342980299</c:v>
                </c:pt>
                <c:pt idx="1">
                  <c:v>8853841.9574096892</c:v>
                </c:pt>
                <c:pt idx="2">
                  <c:v>13135168.080870301</c:v>
                </c:pt>
                <c:pt idx="3">
                  <c:v>16067057.978243001</c:v>
                </c:pt>
                <c:pt idx="4">
                  <c:v>18340151.558908001</c:v>
                </c:pt>
                <c:pt idx="5">
                  <c:v>20001195.255541898</c:v>
                </c:pt>
                <c:pt idx="6">
                  <c:v>23155613.625821002</c:v>
                </c:pt>
                <c:pt idx="7">
                  <c:v>28387543.911124799</c:v>
                </c:pt>
                <c:pt idx="8">
                  <c:v>33404962.157225002</c:v>
                </c:pt>
                <c:pt idx="9" formatCode="0_);[Red]\(0\)">
                  <c:v>36620034.989737302</c:v>
                </c:pt>
                <c:pt idx="10" formatCode="0_);[Red]\(0\)">
                  <c:v>37567712.670361303</c:v>
                </c:pt>
                <c:pt idx="11" formatCode="0_);[Red]\(0\)">
                  <c:v>37644400</c:v>
                </c:pt>
                <c:pt idx="12" formatCode="0_);[Red]\(0\)">
                  <c:v>37644400</c:v>
                </c:pt>
                <c:pt idx="13" formatCode="0_);[Red]\(0\)">
                  <c:v>37644400</c:v>
                </c:pt>
                <c:pt idx="14" formatCode="0_);[Red]\(0\)">
                  <c:v>37644400</c:v>
                </c:pt>
                <c:pt idx="15" formatCode="0_);[Red]\(0\)">
                  <c:v>37644400</c:v>
                </c:pt>
                <c:pt idx="16" formatCode="0_);[Red]\(0\)">
                  <c:v>37644400</c:v>
                </c:pt>
                <c:pt idx="17" formatCode="0_);[Red]\(0\)">
                  <c:v>37644400</c:v>
                </c:pt>
                <c:pt idx="18" formatCode="0_);[Red]\(0\)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6E6-41D6-8316-91ECC8D17056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6E6-41D6-8316-91ECC8D17056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6E6-41D6-8316-91ECC8D17056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675057.99999999988</c:v>
                </c:pt>
                <c:pt idx="1">
                  <c:v>4280771.9910728363</c:v>
                </c:pt>
                <c:pt idx="2">
                  <c:v>9045890.4000000004</c:v>
                </c:pt>
                <c:pt idx="3">
                  <c:v>11478264.414185474</c:v>
                </c:pt>
                <c:pt idx="4">
                  <c:v>13585766.399999985</c:v>
                </c:pt>
                <c:pt idx="5">
                  <c:v>16057099.82278314</c:v>
                </c:pt>
                <c:pt idx="6">
                  <c:v>18221883.599999987</c:v>
                </c:pt>
                <c:pt idx="7">
                  <c:v>19441063.001392338</c:v>
                </c:pt>
                <c:pt idx="8">
                  <c:v>20858240.39999998</c:v>
                </c:pt>
                <c:pt idx="9">
                  <c:v>25300754.594568793</c:v>
                </c:pt>
                <c:pt idx="10">
                  <c:v>30639609.999999966</c:v>
                </c:pt>
                <c:pt idx="11">
                  <c:v>34672207.362717539</c:v>
                </c:pt>
                <c:pt idx="12">
                  <c:v>37041337.599999979</c:v>
                </c:pt>
                <c:pt idx="13">
                  <c:v>37470664.489635795</c:v>
                </c:pt>
                <c:pt idx="14">
                  <c:v>37633936.79999993</c:v>
                </c:pt>
                <c:pt idx="15">
                  <c:v>37641738.815577738</c:v>
                </c:pt>
                <c:pt idx="16">
                  <c:v>37644399.999999911</c:v>
                </c:pt>
                <c:pt idx="17">
                  <c:v>37644399.999999911</c:v>
                </c:pt>
                <c:pt idx="18">
                  <c:v>37644399.999999911</c:v>
                </c:pt>
                <c:pt idx="19">
                  <c:v>37644399.999999911</c:v>
                </c:pt>
                <c:pt idx="20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6E6-41D6-8316-91ECC8D17056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10123764.799999991</c:v>
                </c:pt>
                <c:pt idx="1">
                  <c:v>13087327.327508526</c:v>
                </c:pt>
                <c:pt idx="2">
                  <c:v>15393758.799999991</c:v>
                </c:pt>
                <c:pt idx="3">
                  <c:v>17037044.395175561</c:v>
                </c:pt>
                <c:pt idx="4">
                  <c:v>18717617.999999993</c:v>
                </c:pt>
                <c:pt idx="5">
                  <c:v>21166198.239210848</c:v>
                </c:pt>
                <c:pt idx="6">
                  <c:v>24516840.799999986</c:v>
                </c:pt>
                <c:pt idx="7">
                  <c:v>31290865.917597704</c:v>
                </c:pt>
                <c:pt idx="8">
                  <c:v>36585173.599999979</c:v>
                </c:pt>
                <c:pt idx="9">
                  <c:v>37339896.656832792</c:v>
                </c:pt>
                <c:pt idx="10">
                  <c:v>37625247.599999949</c:v>
                </c:pt>
                <c:pt idx="11">
                  <c:v>37639525.323979497</c:v>
                </c:pt>
                <c:pt idx="12">
                  <c:v>37644399.999999911</c:v>
                </c:pt>
                <c:pt idx="13">
                  <c:v>37644399.999999911</c:v>
                </c:pt>
                <c:pt idx="14">
                  <c:v>37644399.999999911</c:v>
                </c:pt>
                <c:pt idx="15">
                  <c:v>37644399.999999911</c:v>
                </c:pt>
                <c:pt idx="16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6E6-41D6-8316-91ECC8D17056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317805.5</c:v>
                </c:pt>
                <c:pt idx="1">
                  <c:v>3569884.9</c:v>
                </c:pt>
                <c:pt idx="2">
                  <c:v>9092306.8000000007</c:v>
                </c:pt>
                <c:pt idx="3">
                  <c:v>11877712.699999999</c:v>
                </c:pt>
                <c:pt idx="4">
                  <c:v>13770346.5</c:v>
                </c:pt>
                <c:pt idx="5">
                  <c:v>16677896</c:v>
                </c:pt>
                <c:pt idx="6">
                  <c:v>18576539.300000001</c:v>
                </c:pt>
                <c:pt idx="7">
                  <c:v>19531316.600000001</c:v>
                </c:pt>
                <c:pt idx="8">
                  <c:v>21563093.199999999</c:v>
                </c:pt>
                <c:pt idx="9">
                  <c:v>26419603.399999999</c:v>
                </c:pt>
                <c:pt idx="10">
                  <c:v>32237833.699999999</c:v>
                </c:pt>
                <c:pt idx="11">
                  <c:v>36160744.100000001</c:v>
                </c:pt>
                <c:pt idx="12">
                  <c:v>37379703.799999997</c:v>
                </c:pt>
                <c:pt idx="13">
                  <c:v>37632294.600000001</c:v>
                </c:pt>
                <c:pt idx="14">
                  <c:v>37664016.700000003</c:v>
                </c:pt>
                <c:pt idx="15">
                  <c:v>37664016.700000003</c:v>
                </c:pt>
                <c:pt idx="16">
                  <c:v>37664016.700000003</c:v>
                </c:pt>
                <c:pt idx="17">
                  <c:v>37664016.700000003</c:v>
                </c:pt>
                <c:pt idx="18">
                  <c:v>37664016.700000003</c:v>
                </c:pt>
                <c:pt idx="19">
                  <c:v>37664016.700000003</c:v>
                </c:pt>
                <c:pt idx="20">
                  <c:v>37664016.700000003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6E6-41D6-8316-91ECC8D17056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11739311</c:v>
                </c:pt>
                <c:pt idx="1">
                  <c:v>13285975.800000001</c:v>
                </c:pt>
                <c:pt idx="2">
                  <c:v>17050589.300000001</c:v>
                </c:pt>
                <c:pt idx="3">
                  <c:v>18692847.899999999</c:v>
                </c:pt>
                <c:pt idx="4">
                  <c:v>19104049.199999999</c:v>
                </c:pt>
                <c:pt idx="5">
                  <c:v>22024612</c:v>
                </c:pt>
                <c:pt idx="6">
                  <c:v>29194996.100000001</c:v>
                </c:pt>
                <c:pt idx="7">
                  <c:v>35669317</c:v>
                </c:pt>
                <c:pt idx="8">
                  <c:v>37380541</c:v>
                </c:pt>
                <c:pt idx="9">
                  <c:v>37653864.200000003</c:v>
                </c:pt>
                <c:pt idx="10">
                  <c:v>37662324.600000001</c:v>
                </c:pt>
                <c:pt idx="11">
                  <c:v>37664016.700000003</c:v>
                </c:pt>
                <c:pt idx="12">
                  <c:v>37664016.700000003</c:v>
                </c:pt>
                <c:pt idx="13">
                  <c:v>37664016.700000003</c:v>
                </c:pt>
                <c:pt idx="14">
                  <c:v>37664016.700000003</c:v>
                </c:pt>
                <c:pt idx="15">
                  <c:v>37664016.700000003</c:v>
                </c:pt>
                <c:pt idx="16">
                  <c:v>37664016.700000003</c:v>
                </c:pt>
                <c:pt idx="17">
                  <c:v>37664016.700000003</c:v>
                </c:pt>
                <c:pt idx="18">
                  <c:v>37664016.700000003</c:v>
                </c:pt>
                <c:pt idx="19">
                  <c:v>37664016.700000003</c:v>
                </c:pt>
                <c:pt idx="20">
                  <c:v>37664016.700000003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6E6-41D6-8316-91ECC8D17056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General</c:formatCode>
                <c:ptCount val="21"/>
                <c:pt idx="0">
                  <c:v>770520</c:v>
                </c:pt>
                <c:pt idx="1">
                  <c:v>2547366</c:v>
                </c:pt>
                <c:pt idx="2">
                  <c:v>6695740</c:v>
                </c:pt>
                <c:pt idx="3">
                  <c:v>10238246</c:v>
                </c:pt>
                <c:pt idx="4">
                  <c:v>12352933</c:v>
                </c:pt>
                <c:pt idx="5">
                  <c:v>15041160</c:v>
                </c:pt>
                <c:pt idx="6">
                  <c:v>17705086</c:v>
                </c:pt>
                <c:pt idx="7">
                  <c:v>19572160</c:v>
                </c:pt>
                <c:pt idx="8">
                  <c:v>21873946</c:v>
                </c:pt>
                <c:pt idx="9">
                  <c:v>25855053</c:v>
                </c:pt>
                <c:pt idx="10">
                  <c:v>29766419</c:v>
                </c:pt>
                <c:pt idx="11">
                  <c:v>34222013</c:v>
                </c:pt>
                <c:pt idx="12">
                  <c:v>36441020</c:v>
                </c:pt>
                <c:pt idx="13">
                  <c:v>37304453</c:v>
                </c:pt>
                <c:pt idx="14">
                  <c:v>37511240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6E6-41D6-8316-91ECC8D17056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General</c:formatCode>
                <c:ptCount val="21"/>
                <c:pt idx="0">
                  <c:v>9761253</c:v>
                </c:pt>
                <c:pt idx="1">
                  <c:v>12473780</c:v>
                </c:pt>
                <c:pt idx="2">
                  <c:v>15239846</c:v>
                </c:pt>
                <c:pt idx="3">
                  <c:v>18263080</c:v>
                </c:pt>
                <c:pt idx="4">
                  <c:v>18970106</c:v>
                </c:pt>
                <c:pt idx="5">
                  <c:v>20761120</c:v>
                </c:pt>
                <c:pt idx="6">
                  <c:v>26699126</c:v>
                </c:pt>
                <c:pt idx="7">
                  <c:v>33126440</c:v>
                </c:pt>
                <c:pt idx="8">
                  <c:v>36779913</c:v>
                </c:pt>
                <c:pt idx="9">
                  <c:v>37622206</c:v>
                </c:pt>
                <c:pt idx="10">
                  <c:v>37622206</c:v>
                </c:pt>
                <c:pt idx="11">
                  <c:v>37644400</c:v>
                </c:pt>
                <c:pt idx="12">
                  <c:v>37644400</c:v>
                </c:pt>
                <c:pt idx="13">
                  <c:v>37644400</c:v>
                </c:pt>
                <c:pt idx="14">
                  <c:v>37644400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6E6-41D6-8316-91ECC8D17056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6E6-41D6-8316-91ECC8D17056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6E6-41D6-8316-91ECC8D17056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6E6-41D6-8316-91ECC8D17056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6E6-41D6-8316-91ECC8D17056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6E6-41D6-8316-91ECC8D17056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6E6-41D6-8316-91ECC8D17056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6E6-41D6-8316-91ECC8D17056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6E6-41D6-8316-91ECC8D17056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6E6-41D6-8316-91ECC8D17056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6E6-41D6-8316-91ECC8D17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9040"/>
        <c:axId val="413063160"/>
      </c:scatterChart>
      <c:valAx>
        <c:axId val="4130690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3160"/>
        <c:crosses val="autoZero"/>
        <c:crossBetween val="midCat"/>
        <c:majorUnit val="1"/>
      </c:valAx>
      <c:valAx>
        <c:axId val="413063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90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  <c:pt idx="0">
                  <c:v>13821.657101335401</c:v>
                </c:pt>
                <c:pt idx="1">
                  <c:v>88299.311705420303</c:v>
                </c:pt>
                <c:pt idx="2">
                  <c:v>222244.89047839801</c:v>
                </c:pt>
                <c:pt idx="3">
                  <c:v>534112.84066692798</c:v>
                </c:pt>
                <c:pt idx="4">
                  <c:v>986992.31208641001</c:v>
                </c:pt>
                <c:pt idx="5">
                  <c:v>1653711.64412412</c:v>
                </c:pt>
                <c:pt idx="6">
                  <c:v>2484912.0755349598</c:v>
                </c:pt>
                <c:pt idx="7">
                  <c:v>3412423.8939461899</c:v>
                </c:pt>
                <c:pt idx="8">
                  <c:v>4333137.9293664601</c:v>
                </c:pt>
                <c:pt idx="9">
                  <c:v>5393523.1386649702</c:v>
                </c:pt>
                <c:pt idx="10">
                  <c:v>6272442.4057352701</c:v>
                </c:pt>
                <c:pt idx="11">
                  <c:v>7199022.8807285903</c:v>
                </c:pt>
                <c:pt idx="12">
                  <c:v>8095291.8263236396</c:v>
                </c:pt>
                <c:pt idx="13">
                  <c:v>8802068.0749721099</c:v>
                </c:pt>
                <c:pt idx="14">
                  <c:v>9363508.3522490207</c:v>
                </c:pt>
                <c:pt idx="15">
                  <c:v>9789175.6025329903</c:v>
                </c:pt>
                <c:pt idx="16">
                  <c:v>10004054.332345599</c:v>
                </c:pt>
                <c:pt idx="17">
                  <c:v>10107269.088189701</c:v>
                </c:pt>
                <c:pt idx="18">
                  <c:v>10167661.726036901</c:v>
                </c:pt>
                <c:pt idx="19">
                  <c:v>10176783.0277628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C3-48A9-9D71-99D79CD09256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  <c:pt idx="0">
                  <c:v>35073.042371563199</c:v>
                </c:pt>
                <c:pt idx="1">
                  <c:v>166085.50635388799</c:v>
                </c:pt>
                <c:pt idx="2">
                  <c:v>479998.546213669</c:v>
                </c:pt>
                <c:pt idx="3">
                  <c:v>1106212.5492537301</c:v>
                </c:pt>
                <c:pt idx="4">
                  <c:v>1965141.81150825</c:v>
                </c:pt>
                <c:pt idx="5">
                  <c:v>2937050.6360565601</c:v>
                </c:pt>
                <c:pt idx="6">
                  <c:v>3967758.1510604899</c:v>
                </c:pt>
                <c:pt idx="7">
                  <c:v>5076274.6098193303</c:v>
                </c:pt>
                <c:pt idx="8">
                  <c:v>6351701.5125294598</c:v>
                </c:pt>
                <c:pt idx="9">
                  <c:v>7599457.5021209698</c:v>
                </c:pt>
                <c:pt idx="10">
                  <c:v>8686448.8063629195</c:v>
                </c:pt>
                <c:pt idx="11" formatCode="0_);[Red]\(0\)">
                  <c:v>9530082.6694029905</c:v>
                </c:pt>
                <c:pt idx="12" formatCode="0_);[Red]\(0\)">
                  <c:v>9985427.7839748599</c:v>
                </c:pt>
                <c:pt idx="13" formatCode="0_);[Red]\(0\)">
                  <c:v>10164204.761822499</c:v>
                </c:pt>
                <c:pt idx="14" formatCode="0_);[Red]\(0\)">
                  <c:v>10180719.1131579</c:v>
                </c:pt>
                <c:pt idx="15" formatCode="0_);[Red]\(0\)">
                  <c:v>10183600</c:v>
                </c:pt>
                <c:pt idx="16" formatCode="0_);[Red]\(0\)">
                  <c:v>10183600</c:v>
                </c:pt>
                <c:pt idx="17" formatCode="0_);[Red]\(0\)">
                  <c:v>10183600</c:v>
                </c:pt>
                <c:pt idx="18" formatCode="0_);[Red]\(0\)">
                  <c:v>10183600</c:v>
                </c:pt>
                <c:pt idx="19" formatCode="0_);[Red]\(0\)">
                  <c:v>10183600</c:v>
                </c:pt>
                <c:pt idx="20" formatCode="0_);[Red]\(0\)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2C3-48A9-9D71-99D79CD09256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2C3-48A9-9D71-99D79CD09256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2C3-48A9-9D71-99D79CD09256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268.79999999999978</c:v>
                </c:pt>
                <c:pt idx="1">
                  <c:v>15586.224028581029</c:v>
                </c:pt>
                <c:pt idx="2">
                  <c:v>55605.199999999968</c:v>
                </c:pt>
                <c:pt idx="3">
                  <c:v>210004.71882445225</c:v>
                </c:pt>
                <c:pt idx="4">
                  <c:v>516359.19999999978</c:v>
                </c:pt>
                <c:pt idx="5">
                  <c:v>1144433.5109722621</c:v>
                </c:pt>
                <c:pt idx="6">
                  <c:v>2031520.399999998</c:v>
                </c:pt>
                <c:pt idx="7">
                  <c:v>3008828.1254272549</c:v>
                </c:pt>
                <c:pt idx="8">
                  <c:v>4082111.5999999968</c:v>
                </c:pt>
                <c:pt idx="9">
                  <c:v>5162446.4271599017</c:v>
                </c:pt>
                <c:pt idx="10">
                  <c:v>6290527.5999999959</c:v>
                </c:pt>
                <c:pt idx="11">
                  <c:v>7594189.6020528059</c:v>
                </c:pt>
                <c:pt idx="12">
                  <c:v>8728591.1999999881</c:v>
                </c:pt>
                <c:pt idx="13">
                  <c:v>9506699.03275254</c:v>
                </c:pt>
                <c:pt idx="14">
                  <c:v>9964743.5999999885</c:v>
                </c:pt>
                <c:pt idx="15">
                  <c:v>10113283.056460088</c:v>
                </c:pt>
                <c:pt idx="16">
                  <c:v>10175605.999999978</c:v>
                </c:pt>
                <c:pt idx="17">
                  <c:v>10181528.502322048</c:v>
                </c:pt>
                <c:pt idx="18">
                  <c:v>10183599.999999978</c:v>
                </c:pt>
                <c:pt idx="19">
                  <c:v>10183599.999999978</c:v>
                </c:pt>
                <c:pt idx="20">
                  <c:v>10183599.999999978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2C3-48A9-9D71-99D79CD09256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  <c:pt idx="0">
                  <c:v>1537.1999999999989</c:v>
                </c:pt>
                <c:pt idx="1">
                  <c:v>84488.723208982818</c:v>
                </c:pt>
                <c:pt idx="2">
                  <c:v>290169.59999999974</c:v>
                </c:pt>
                <c:pt idx="3">
                  <c:v>967569.29483358236</c:v>
                </c:pt>
                <c:pt idx="4">
                  <c:v>2002002.7999999986</c:v>
                </c:pt>
                <c:pt idx="5">
                  <c:v>3042217.1378029869</c:v>
                </c:pt>
                <c:pt idx="6">
                  <c:v>4193285.5999999959</c:v>
                </c:pt>
                <c:pt idx="7">
                  <c:v>5434759.667069694</c:v>
                </c:pt>
                <c:pt idx="8">
                  <c:v>6763161.9999999953</c:v>
                </c:pt>
                <c:pt idx="9">
                  <c:v>8427732.5710262675</c:v>
                </c:pt>
                <c:pt idx="10">
                  <c:v>9636706.7999999858</c:v>
                </c:pt>
                <c:pt idx="11">
                  <c:v>10006873.150779143</c:v>
                </c:pt>
                <c:pt idx="12">
                  <c:v>10163845.999999978</c:v>
                </c:pt>
                <c:pt idx="13">
                  <c:v>10178483.119414883</c:v>
                </c:pt>
                <c:pt idx="14">
                  <c:v>10183599.999999978</c:v>
                </c:pt>
                <c:pt idx="15">
                  <c:v>10183599.999999978</c:v>
                </c:pt>
                <c:pt idx="16">
                  <c:v>10183599.999999978</c:v>
                </c:pt>
                <c:pt idx="17">
                  <c:v>10183599.999999978</c:v>
                </c:pt>
                <c:pt idx="18">
                  <c:v>10183599.999999978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2C3-48A9-9D71-99D79CD09256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6768.3</c:v>
                </c:pt>
                <c:pt idx="3">
                  <c:v>61979.5</c:v>
                </c:pt>
                <c:pt idx="4">
                  <c:v>295285</c:v>
                </c:pt>
                <c:pt idx="5">
                  <c:v>876016.3</c:v>
                </c:pt>
                <c:pt idx="6">
                  <c:v>1683116.6</c:v>
                </c:pt>
                <c:pt idx="7">
                  <c:v>2634189.6</c:v>
                </c:pt>
                <c:pt idx="8">
                  <c:v>3551869.1</c:v>
                </c:pt>
                <c:pt idx="9">
                  <c:v>4533859</c:v>
                </c:pt>
                <c:pt idx="10">
                  <c:v>5641320.5999999996</c:v>
                </c:pt>
                <c:pt idx="11">
                  <c:v>6997473.2999999998</c:v>
                </c:pt>
                <c:pt idx="12">
                  <c:v>8243988.0999999996</c:v>
                </c:pt>
                <c:pt idx="13">
                  <c:v>9161847</c:v>
                </c:pt>
                <c:pt idx="14">
                  <c:v>9771500.5</c:v>
                </c:pt>
                <c:pt idx="15">
                  <c:v>10111698.5</c:v>
                </c:pt>
                <c:pt idx="16">
                  <c:v>10174910.6</c:v>
                </c:pt>
                <c:pt idx="17">
                  <c:v>10187214.6</c:v>
                </c:pt>
                <c:pt idx="18">
                  <c:v>10188906.699999999</c:v>
                </c:pt>
                <c:pt idx="19">
                  <c:v>10188906.699999999</c:v>
                </c:pt>
                <c:pt idx="20">
                  <c:v>10188906.699999999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2C3-48A9-9D71-99D79CD09256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  <c:pt idx="0">
                  <c:v>16763.900000000001</c:v>
                </c:pt>
                <c:pt idx="1">
                  <c:v>210389.6</c:v>
                </c:pt>
                <c:pt idx="2">
                  <c:v>877697.1</c:v>
                </c:pt>
                <c:pt idx="3">
                  <c:v>2051766.2</c:v>
                </c:pt>
                <c:pt idx="4">
                  <c:v>3174154</c:v>
                </c:pt>
                <c:pt idx="5">
                  <c:v>4154294.9</c:v>
                </c:pt>
                <c:pt idx="6">
                  <c:v>5061519.4000000004</c:v>
                </c:pt>
                <c:pt idx="7">
                  <c:v>6466115</c:v>
                </c:pt>
                <c:pt idx="8">
                  <c:v>8239528.2000000002</c:v>
                </c:pt>
                <c:pt idx="9">
                  <c:v>9457288.9000000004</c:v>
                </c:pt>
                <c:pt idx="10">
                  <c:v>10040799.199999999</c:v>
                </c:pt>
                <c:pt idx="11">
                  <c:v>10134614.4</c:v>
                </c:pt>
                <c:pt idx="12">
                  <c:v>10187214.6</c:v>
                </c:pt>
                <c:pt idx="13">
                  <c:v>10188906.699999999</c:v>
                </c:pt>
                <c:pt idx="14">
                  <c:v>10188906.699999999</c:v>
                </c:pt>
                <c:pt idx="15">
                  <c:v>10188906.699999999</c:v>
                </c:pt>
                <c:pt idx="16">
                  <c:v>10188906.699999999</c:v>
                </c:pt>
                <c:pt idx="17">
                  <c:v>10188906.699999999</c:v>
                </c:pt>
                <c:pt idx="18">
                  <c:v>10188906.699999999</c:v>
                </c:pt>
                <c:pt idx="19">
                  <c:v>10188906.699999999</c:v>
                </c:pt>
                <c:pt idx="20">
                  <c:v>10188906.699999999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2C3-48A9-9D71-99D79CD09256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  <c:pt idx="3">
                  <c:v>190773</c:v>
                </c:pt>
                <c:pt idx="4">
                  <c:v>837573</c:v>
                </c:pt>
                <c:pt idx="5">
                  <c:v>1804600</c:v>
                </c:pt>
                <c:pt idx="6">
                  <c:v>2461760</c:v>
                </c:pt>
                <c:pt idx="7">
                  <c:v>3347026</c:v>
                </c:pt>
                <c:pt idx="8">
                  <c:v>4193746</c:v>
                </c:pt>
                <c:pt idx="9">
                  <c:v>5267360</c:v>
                </c:pt>
                <c:pt idx="10">
                  <c:v>5944866</c:v>
                </c:pt>
                <c:pt idx="11">
                  <c:v>7064586</c:v>
                </c:pt>
                <c:pt idx="12">
                  <c:v>7437266</c:v>
                </c:pt>
                <c:pt idx="13">
                  <c:v>8207080</c:v>
                </c:pt>
                <c:pt idx="14">
                  <c:v>9098600</c:v>
                </c:pt>
                <c:pt idx="15">
                  <c:v>9584120</c:v>
                </c:pt>
                <c:pt idx="16">
                  <c:v>9877466</c:v>
                </c:pt>
                <c:pt idx="17">
                  <c:v>10043973</c:v>
                </c:pt>
                <c:pt idx="18">
                  <c:v>10132360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2C3-48A9-9D71-99D79CD09256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  <c:pt idx="0">
                  <c:v>128660</c:v>
                </c:pt>
                <c:pt idx="1">
                  <c:v>445619</c:v>
                </c:pt>
                <c:pt idx="2">
                  <c:v>1112160</c:v>
                </c:pt>
                <c:pt idx="3">
                  <c:v>2311400</c:v>
                </c:pt>
                <c:pt idx="4">
                  <c:v>3481659</c:v>
                </c:pt>
                <c:pt idx="5">
                  <c:v>4236820</c:v>
                </c:pt>
                <c:pt idx="6">
                  <c:v>4995760</c:v>
                </c:pt>
                <c:pt idx="7">
                  <c:v>6238820</c:v>
                </c:pt>
                <c:pt idx="8">
                  <c:v>7303380</c:v>
                </c:pt>
                <c:pt idx="9">
                  <c:v>8456140</c:v>
                </c:pt>
                <c:pt idx="10">
                  <c:v>9230480</c:v>
                </c:pt>
                <c:pt idx="11">
                  <c:v>9849280</c:v>
                </c:pt>
                <c:pt idx="12">
                  <c:v>10106740</c:v>
                </c:pt>
                <c:pt idx="13">
                  <c:v>10162460</c:v>
                </c:pt>
                <c:pt idx="14">
                  <c:v>10162460</c:v>
                </c:pt>
                <c:pt idx="15">
                  <c:v>10183600</c:v>
                </c:pt>
                <c:pt idx="16">
                  <c:v>10183600</c:v>
                </c:pt>
                <c:pt idx="17">
                  <c:v>10183600</c:v>
                </c:pt>
                <c:pt idx="18">
                  <c:v>10183600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2C3-48A9-9D71-99D79CD09256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2C3-48A9-9D71-99D79CD09256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2C3-48A9-9D71-99D79CD09256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E2C3-48A9-9D71-99D79CD09256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E2C3-48A9-9D71-99D79CD09256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E2C3-48A9-9D71-99D79CD09256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E2C3-48A9-9D71-99D79CD09256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E2C3-48A9-9D71-99D79CD09256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E2C3-48A9-9D71-99D79CD09256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E2C3-48A9-9D71-99D79CD09256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E2C3-48A9-9D71-99D79CD09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6688"/>
        <c:axId val="413061592"/>
      </c:scatterChart>
      <c:valAx>
        <c:axId val="413066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1592"/>
        <c:crosses val="autoZero"/>
        <c:crossBetween val="midCat"/>
        <c:majorUnit val="1"/>
      </c:valAx>
      <c:valAx>
        <c:axId val="413061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6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  <c:pt idx="0">
                  <c:v>11161.0120218947</c:v>
                </c:pt>
                <c:pt idx="1">
                  <c:v>102837.46797136799</c:v>
                </c:pt>
                <c:pt idx="2">
                  <c:v>298769.36801010498</c:v>
                </c:pt>
                <c:pt idx="3">
                  <c:v>667602.15598484199</c:v>
                </c:pt>
                <c:pt idx="4">
                  <c:v>1215029.1360067399</c:v>
                </c:pt>
                <c:pt idx="5">
                  <c:v>1996388.9760404199</c:v>
                </c:pt>
                <c:pt idx="6">
                  <c:v>2903144.1041179001</c:v>
                </c:pt>
                <c:pt idx="7">
                  <c:v>4010110.76015495</c:v>
                </c:pt>
                <c:pt idx="8">
                  <c:v>5085733.4440993704</c:v>
                </c:pt>
                <c:pt idx="9">
                  <c:v>6336152.4840555796</c:v>
                </c:pt>
                <c:pt idx="10">
                  <c:v>7324840.4321886301</c:v>
                </c:pt>
                <c:pt idx="11">
                  <c:v>8401177.7040976807</c:v>
                </c:pt>
                <c:pt idx="12">
                  <c:v>9276588.8600825295</c:v>
                </c:pt>
                <c:pt idx="13">
                  <c:v>10062429.1246552</c:v>
                </c:pt>
                <c:pt idx="14">
                  <c:v>10809818.4368337</c:v>
                </c:pt>
                <c:pt idx="15">
                  <c:v>11369394.812230701</c:v>
                </c:pt>
                <c:pt idx="16">
                  <c:v>11614758.679717099</c:v>
                </c:pt>
                <c:pt idx="17">
                  <c:v>11775244.6767495</c:v>
                </c:pt>
                <c:pt idx="18">
                  <c:v>11850562.908210499</c:v>
                </c:pt>
                <c:pt idx="19">
                  <c:v>11865336.9593802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78-4DE8-B226-3742F32394F7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  <c:pt idx="0">
                  <c:v>9499.84</c:v>
                </c:pt>
                <c:pt idx="1">
                  <c:v>136320.304040421</c:v>
                </c:pt>
                <c:pt idx="2">
                  <c:v>547425.98003873695</c:v>
                </c:pt>
                <c:pt idx="3">
                  <c:v>1248038.98004211</c:v>
                </c:pt>
                <c:pt idx="4">
                  <c:v>2266651.8241684199</c:v>
                </c:pt>
                <c:pt idx="5">
                  <c:v>3547690.2484210501</c:v>
                </c:pt>
                <c:pt idx="6">
                  <c:v>4775569.568</c:v>
                </c:pt>
                <c:pt idx="7">
                  <c:v>6075137.6801684201</c:v>
                </c:pt>
                <c:pt idx="8">
                  <c:v>7475654.0921263201</c:v>
                </c:pt>
                <c:pt idx="9">
                  <c:v>8798271.8160842098</c:v>
                </c:pt>
                <c:pt idx="10">
                  <c:v>10153388.992673701</c:v>
                </c:pt>
                <c:pt idx="11" formatCode="0_);[Red]\(0\)">
                  <c:v>11103362.992842101</c:v>
                </c:pt>
                <c:pt idx="12" formatCode="0_);[Red]\(0\)">
                  <c:v>11657733.6559158</c:v>
                </c:pt>
                <c:pt idx="13" formatCode="0_);[Red]\(0\)">
                  <c:v>11850560.408252601</c:v>
                </c:pt>
                <c:pt idx="14" formatCode="0_);[Red]\(0\)">
                  <c:v>11874800</c:v>
                </c:pt>
                <c:pt idx="15" formatCode="0_);[Red]\(0\)">
                  <c:v>11874800</c:v>
                </c:pt>
                <c:pt idx="16" formatCode="0_);[Red]\(0\)">
                  <c:v>11874800</c:v>
                </c:pt>
                <c:pt idx="17" formatCode="0_);[Red]\(0\)">
                  <c:v>11874800</c:v>
                </c:pt>
                <c:pt idx="18" formatCode="0_);[Red]\(0\)">
                  <c:v>11874800</c:v>
                </c:pt>
                <c:pt idx="19" formatCode="0_);[Red]\(0\)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78-4DE8-B226-3742F32394F7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78-4DE8-B226-3742F32394F7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78-4DE8-B226-3742F32394F7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0</c:v>
                </c:pt>
                <c:pt idx="1">
                  <c:v>17790.193903064624</c:v>
                </c:pt>
                <c:pt idx="2">
                  <c:v>64329.999999999942</c:v>
                </c:pt>
                <c:pt idx="3">
                  <c:v>245850.31736012478</c:v>
                </c:pt>
                <c:pt idx="4">
                  <c:v>605838.79999999958</c:v>
                </c:pt>
                <c:pt idx="5">
                  <c:v>1338301.718249578</c:v>
                </c:pt>
                <c:pt idx="6">
                  <c:v>2371910.799999997</c:v>
                </c:pt>
                <c:pt idx="7">
                  <c:v>3513809.6307348604</c:v>
                </c:pt>
                <c:pt idx="8">
                  <c:v>4768159.1999999965</c:v>
                </c:pt>
                <c:pt idx="9">
                  <c:v>6030011.5472869268</c:v>
                </c:pt>
                <c:pt idx="10">
                  <c:v>7344985.1999999983</c:v>
                </c:pt>
                <c:pt idx="11">
                  <c:v>8855868.2467254549</c:v>
                </c:pt>
                <c:pt idx="12">
                  <c:v>10171153.999999991</c:v>
                </c:pt>
                <c:pt idx="13">
                  <c:v>11080407.978859965</c:v>
                </c:pt>
                <c:pt idx="14">
                  <c:v>11617393.199999999</c:v>
                </c:pt>
                <c:pt idx="15">
                  <c:v>11792606.485405862</c:v>
                </c:pt>
                <c:pt idx="16">
                  <c:v>11865999.600000013</c:v>
                </c:pt>
                <c:pt idx="17">
                  <c:v>11872524.681474162</c:v>
                </c:pt>
                <c:pt idx="18">
                  <c:v>11874800.000000013</c:v>
                </c:pt>
                <c:pt idx="19">
                  <c:v>11874800.000000013</c:v>
                </c:pt>
                <c:pt idx="20">
                  <c:v>11874800.000000013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78-4DE8-B226-3742F32394F7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  <c:pt idx="0">
                  <c:v>1537.1999999999989</c:v>
                </c:pt>
                <c:pt idx="1">
                  <c:v>97138.883206065497</c:v>
                </c:pt>
                <c:pt idx="2">
                  <c:v>334720.39999999967</c:v>
                </c:pt>
                <c:pt idx="3">
                  <c:v>1122957.8945629047</c:v>
                </c:pt>
                <c:pt idx="4">
                  <c:v>2329135.1999999979</c:v>
                </c:pt>
                <c:pt idx="5">
                  <c:v>3544559.9355810205</c:v>
                </c:pt>
                <c:pt idx="6">
                  <c:v>4890829.9999999953</c:v>
                </c:pt>
                <c:pt idx="7">
                  <c:v>6344318.3806910431</c:v>
                </c:pt>
                <c:pt idx="8">
                  <c:v>7896831.5999999922</c:v>
                </c:pt>
                <c:pt idx="9">
                  <c:v>9829268.555017285</c:v>
                </c:pt>
                <c:pt idx="10">
                  <c:v>11232396</c:v>
                </c:pt>
                <c:pt idx="11">
                  <c:v>11667273.490046039</c:v>
                </c:pt>
                <c:pt idx="12">
                  <c:v>11851932.400000013</c:v>
                </c:pt>
                <c:pt idx="13">
                  <c:v>11868879.596001843</c:v>
                </c:pt>
                <c:pt idx="14">
                  <c:v>11874800.000000013</c:v>
                </c:pt>
                <c:pt idx="15">
                  <c:v>11874800.000000013</c:v>
                </c:pt>
                <c:pt idx="16">
                  <c:v>11874800.000000013</c:v>
                </c:pt>
                <c:pt idx="17">
                  <c:v>11874800.000000013</c:v>
                </c:pt>
                <c:pt idx="18">
                  <c:v>11874800.000000013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78-4DE8-B226-3742F32394F7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2151.5</c:v>
                </c:pt>
                <c:pt idx="3">
                  <c:v>54751.7</c:v>
                </c:pt>
                <c:pt idx="4">
                  <c:v>332970.2</c:v>
                </c:pt>
                <c:pt idx="5">
                  <c:v>1012447.3</c:v>
                </c:pt>
                <c:pt idx="6">
                  <c:v>1992453.7</c:v>
                </c:pt>
                <c:pt idx="7">
                  <c:v>3053668.9</c:v>
                </c:pt>
                <c:pt idx="8">
                  <c:v>4131950.5</c:v>
                </c:pt>
                <c:pt idx="9">
                  <c:v>5280066.8</c:v>
                </c:pt>
                <c:pt idx="10">
                  <c:v>6547357.2999999998</c:v>
                </c:pt>
                <c:pt idx="11">
                  <c:v>8091196.5999999996</c:v>
                </c:pt>
                <c:pt idx="12">
                  <c:v>9645502.0999999996</c:v>
                </c:pt>
                <c:pt idx="13">
                  <c:v>10679643.9</c:v>
                </c:pt>
                <c:pt idx="14">
                  <c:v>11356835</c:v>
                </c:pt>
                <c:pt idx="15">
                  <c:v>11767786.699999999</c:v>
                </c:pt>
                <c:pt idx="16">
                  <c:v>11865299.800000001</c:v>
                </c:pt>
                <c:pt idx="17">
                  <c:v>11880988</c:v>
                </c:pt>
                <c:pt idx="18">
                  <c:v>11880988</c:v>
                </c:pt>
                <c:pt idx="19">
                  <c:v>11880988</c:v>
                </c:pt>
                <c:pt idx="20">
                  <c:v>11880988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78-4DE8-B226-3742F32394F7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  <c:pt idx="0">
                  <c:v>22915.9</c:v>
                </c:pt>
                <c:pt idx="1">
                  <c:v>223466.8</c:v>
                </c:pt>
                <c:pt idx="2">
                  <c:v>1021680.9</c:v>
                </c:pt>
                <c:pt idx="3">
                  <c:v>2359881.9</c:v>
                </c:pt>
                <c:pt idx="4">
                  <c:v>3720539.4</c:v>
                </c:pt>
                <c:pt idx="5">
                  <c:v>4847734.5</c:v>
                </c:pt>
                <c:pt idx="6">
                  <c:v>5948472.5999999996</c:v>
                </c:pt>
                <c:pt idx="7">
                  <c:v>7558740</c:v>
                </c:pt>
                <c:pt idx="8">
                  <c:v>9630116.5</c:v>
                </c:pt>
                <c:pt idx="9">
                  <c:v>11064295.5</c:v>
                </c:pt>
                <c:pt idx="10">
                  <c:v>11677355.6</c:v>
                </c:pt>
                <c:pt idx="11">
                  <c:v>11820543.699999999</c:v>
                </c:pt>
                <c:pt idx="12">
                  <c:v>11877603.9</c:v>
                </c:pt>
                <c:pt idx="13">
                  <c:v>11880988</c:v>
                </c:pt>
                <c:pt idx="14">
                  <c:v>11880988</c:v>
                </c:pt>
                <c:pt idx="15">
                  <c:v>11880988</c:v>
                </c:pt>
                <c:pt idx="16">
                  <c:v>11880988</c:v>
                </c:pt>
                <c:pt idx="17">
                  <c:v>11880988</c:v>
                </c:pt>
                <c:pt idx="18">
                  <c:v>11880988</c:v>
                </c:pt>
                <c:pt idx="19">
                  <c:v>11880988</c:v>
                </c:pt>
                <c:pt idx="20">
                  <c:v>11880988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78-4DE8-B226-3742F32394F7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  <c:pt idx="8">
                  <c:v>5038133</c:v>
                </c:pt>
                <c:pt idx="9">
                  <c:v>6021960</c:v>
                </c:pt>
                <c:pt idx="10">
                  <c:v>7092866</c:v>
                </c:pt>
                <c:pt idx="11">
                  <c:v>8061200</c:v>
                </c:pt>
                <c:pt idx="12">
                  <c:v>9019453</c:v>
                </c:pt>
                <c:pt idx="13">
                  <c:v>9867386</c:v>
                </c:pt>
                <c:pt idx="14">
                  <c:v>10530986</c:v>
                </c:pt>
                <c:pt idx="15">
                  <c:v>11086973</c:v>
                </c:pt>
                <c:pt idx="16">
                  <c:v>11557093</c:v>
                </c:pt>
                <c:pt idx="17">
                  <c:v>11795373</c:v>
                </c:pt>
                <c:pt idx="18">
                  <c:v>11860706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F78-4DE8-B226-3742F32394F7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  <c:pt idx="1">
                  <c:v>349626</c:v>
                </c:pt>
                <c:pt idx="2">
                  <c:v>1448626</c:v>
                </c:pt>
                <c:pt idx="3">
                  <c:v>2938506</c:v>
                </c:pt>
                <c:pt idx="4">
                  <c:v>3948000</c:v>
                </c:pt>
                <c:pt idx="5">
                  <c:v>5073973</c:v>
                </c:pt>
                <c:pt idx="6">
                  <c:v>5957840</c:v>
                </c:pt>
                <c:pt idx="7">
                  <c:v>7269639</c:v>
                </c:pt>
                <c:pt idx="8">
                  <c:v>8477466</c:v>
                </c:pt>
                <c:pt idx="9">
                  <c:v>9767520</c:v>
                </c:pt>
                <c:pt idx="10">
                  <c:v>11007546</c:v>
                </c:pt>
                <c:pt idx="11">
                  <c:v>11375186</c:v>
                </c:pt>
                <c:pt idx="12">
                  <c:v>11754400</c:v>
                </c:pt>
                <c:pt idx="13">
                  <c:v>11823560</c:v>
                </c:pt>
                <c:pt idx="14">
                  <c:v>11874800</c:v>
                </c:pt>
                <c:pt idx="15">
                  <c:v>11874800</c:v>
                </c:pt>
                <c:pt idx="16">
                  <c:v>11874800</c:v>
                </c:pt>
                <c:pt idx="17">
                  <c:v>11874800</c:v>
                </c:pt>
                <c:pt idx="18">
                  <c:v>11874800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F78-4DE8-B226-3742F32394F7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F78-4DE8-B226-3742F32394F7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F78-4DE8-B226-3742F32394F7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F78-4DE8-B226-3742F32394F7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F78-4DE8-B226-3742F32394F7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F78-4DE8-B226-3742F32394F7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F78-4DE8-B226-3742F32394F7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F78-4DE8-B226-3742F32394F7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F78-4DE8-B226-3742F32394F7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F78-4DE8-B226-3742F32394F7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F78-4DE8-B226-3742F3239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72960"/>
        <c:axId val="413066296"/>
      </c:scatterChart>
      <c:valAx>
        <c:axId val="413072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6296"/>
        <c:crosses val="autoZero"/>
        <c:crossBetween val="midCat"/>
        <c:majorUnit val="1"/>
      </c:valAx>
      <c:valAx>
        <c:axId val="413066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72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9FA-45BD-9FB8-B1476664D4F1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9FA-45BD-9FB8-B1476664D4F1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9FA-45BD-9FB8-B1476664D4F1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9FA-45BD-9FB8-B1476664D4F1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  <c:pt idx="0">
                  <c:v>460.79999999999967</c:v>
                </c:pt>
                <c:pt idx="1">
                  <c:v>10816.850440677959</c:v>
                </c:pt>
                <c:pt idx="2">
                  <c:v>37785.599999999977</c:v>
                </c:pt>
                <c:pt idx="3">
                  <c:v>140147.28776678161</c:v>
                </c:pt>
                <c:pt idx="4">
                  <c:v>340300.79999999993</c:v>
                </c:pt>
                <c:pt idx="5">
                  <c:v>732548.2118344513</c:v>
                </c:pt>
                <c:pt idx="6">
                  <c:v>1279411.1999999993</c:v>
                </c:pt>
                <c:pt idx="7">
                  <c:v>1880853.3219665589</c:v>
                </c:pt>
                <c:pt idx="8">
                  <c:v>2539238.3999999976</c:v>
                </c:pt>
                <c:pt idx="9">
                  <c:v>3201133.6853749775</c:v>
                </c:pt>
                <c:pt idx="10">
                  <c:v>3890303.9999999986</c:v>
                </c:pt>
                <c:pt idx="11">
                  <c:v>4685577.3644210584</c:v>
                </c:pt>
                <c:pt idx="12">
                  <c:v>5371084.799999997</c:v>
                </c:pt>
                <c:pt idx="13">
                  <c:v>5829836.2966151023</c:v>
                </c:pt>
                <c:pt idx="14">
                  <c:v>6096614.3999999957</c:v>
                </c:pt>
                <c:pt idx="15">
                  <c:v>6181380.8056991175</c:v>
                </c:pt>
                <c:pt idx="16">
                  <c:v>6216652.799999998</c:v>
                </c:pt>
                <c:pt idx="17">
                  <c:v>6219728.5758812586</c:v>
                </c:pt>
                <c:pt idx="18">
                  <c:v>6220799.9999999963</c:v>
                </c:pt>
                <c:pt idx="19">
                  <c:v>6220799.9999999963</c:v>
                </c:pt>
                <c:pt idx="20">
                  <c:v>6220799.9999999963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9FA-45BD-9FB8-B1476664D4F1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  <c:pt idx="0">
                  <c:v>1382.3999999999992</c:v>
                </c:pt>
                <c:pt idx="1">
                  <c:v>56912.726702961096</c:v>
                </c:pt>
                <c:pt idx="2">
                  <c:v>193075.19999999984</c:v>
                </c:pt>
                <c:pt idx="3">
                  <c:v>621599.21928792342</c:v>
                </c:pt>
                <c:pt idx="4">
                  <c:v>1266047.9999999984</c:v>
                </c:pt>
                <c:pt idx="5">
                  <c:v>1899279.0019915618</c:v>
                </c:pt>
                <c:pt idx="6">
                  <c:v>2599142.3999999985</c:v>
                </c:pt>
                <c:pt idx="7">
                  <c:v>3375720.5766636729</c:v>
                </c:pt>
                <c:pt idx="8">
                  <c:v>4201804.799999997</c:v>
                </c:pt>
                <c:pt idx="9">
                  <c:v>5198151.9332154877</c:v>
                </c:pt>
                <c:pt idx="10">
                  <c:v>5909529.5999999968</c:v>
                </c:pt>
                <c:pt idx="11">
                  <c:v>6122696.5156398453</c:v>
                </c:pt>
                <c:pt idx="12">
                  <c:v>6211814.3999999957</c:v>
                </c:pt>
                <c:pt idx="13">
                  <c:v>6218488.7520355256</c:v>
                </c:pt>
                <c:pt idx="14">
                  <c:v>6220799.9999999963</c:v>
                </c:pt>
                <c:pt idx="15">
                  <c:v>6220799.9999999963</c:v>
                </c:pt>
                <c:pt idx="16">
                  <c:v>6220799.9999999963</c:v>
                </c:pt>
                <c:pt idx="17">
                  <c:v>6220799.9999999963</c:v>
                </c:pt>
                <c:pt idx="18">
                  <c:v>6220799.9999999963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9FA-45BD-9FB8-B1476664D4F1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2766.2</c:v>
                </c:pt>
                <c:pt idx="3">
                  <c:v>47948.2</c:v>
                </c:pt>
                <c:pt idx="4">
                  <c:v>197325.2</c:v>
                </c:pt>
                <c:pt idx="5">
                  <c:v>556014.4</c:v>
                </c:pt>
                <c:pt idx="6">
                  <c:v>1065924.8</c:v>
                </c:pt>
                <c:pt idx="7">
                  <c:v>1654212</c:v>
                </c:pt>
                <c:pt idx="8">
                  <c:v>2243421.2000000002</c:v>
                </c:pt>
                <c:pt idx="9">
                  <c:v>2835396.8</c:v>
                </c:pt>
                <c:pt idx="10">
                  <c:v>3485463.3</c:v>
                </c:pt>
                <c:pt idx="11">
                  <c:v>4355907.0999999996</c:v>
                </c:pt>
                <c:pt idx="12">
                  <c:v>5096337.5</c:v>
                </c:pt>
                <c:pt idx="13">
                  <c:v>5642209.0999999996</c:v>
                </c:pt>
                <c:pt idx="14">
                  <c:v>5998132</c:v>
                </c:pt>
                <c:pt idx="15">
                  <c:v>6167794.7999999998</c:v>
                </c:pt>
                <c:pt idx="16">
                  <c:v>6216665</c:v>
                </c:pt>
                <c:pt idx="17">
                  <c:v>6223119.5999999996</c:v>
                </c:pt>
                <c:pt idx="18">
                  <c:v>6224041.7000000002</c:v>
                </c:pt>
                <c:pt idx="19">
                  <c:v>6224041.7000000002</c:v>
                </c:pt>
                <c:pt idx="20">
                  <c:v>6224041.7000000002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9FA-45BD-9FB8-B1476664D4F1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  <c:pt idx="0">
                  <c:v>3688.3</c:v>
                </c:pt>
                <c:pt idx="1">
                  <c:v>135545.79999999999</c:v>
                </c:pt>
                <c:pt idx="2">
                  <c:v>579988.5</c:v>
                </c:pt>
                <c:pt idx="3">
                  <c:v>1291834.3999999999</c:v>
                </c:pt>
                <c:pt idx="4">
                  <c:v>2008290.8</c:v>
                </c:pt>
                <c:pt idx="5">
                  <c:v>2593811.7000000002</c:v>
                </c:pt>
                <c:pt idx="6">
                  <c:v>3156280.7</c:v>
                </c:pt>
                <c:pt idx="7">
                  <c:v>4043321.9</c:v>
                </c:pt>
                <c:pt idx="8">
                  <c:v>5081584.3</c:v>
                </c:pt>
                <c:pt idx="9">
                  <c:v>5846910.9000000004</c:v>
                </c:pt>
                <c:pt idx="10">
                  <c:v>6137366.0999999996</c:v>
                </c:pt>
                <c:pt idx="11">
                  <c:v>6200989.7000000002</c:v>
                </c:pt>
                <c:pt idx="12">
                  <c:v>6224041.7000000002</c:v>
                </c:pt>
                <c:pt idx="13">
                  <c:v>6224041.7000000002</c:v>
                </c:pt>
                <c:pt idx="14">
                  <c:v>6224041.7000000002</c:v>
                </c:pt>
                <c:pt idx="15">
                  <c:v>6224041.7000000002</c:v>
                </c:pt>
                <c:pt idx="16">
                  <c:v>6224041.7000000002</c:v>
                </c:pt>
                <c:pt idx="17">
                  <c:v>6224041.7000000002</c:v>
                </c:pt>
                <c:pt idx="18">
                  <c:v>6224041.7000000002</c:v>
                </c:pt>
                <c:pt idx="19">
                  <c:v>6224041.7000000002</c:v>
                </c:pt>
                <c:pt idx="20">
                  <c:v>6224041.7000000002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9FA-45BD-9FB8-B1476664D4F1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0.00</c:formatCode>
                <c:ptCount val="21"/>
                <c:pt idx="2">
                  <c:v>11520</c:v>
                </c:pt>
                <c:pt idx="3">
                  <c:v>92160</c:v>
                </c:pt>
                <c:pt idx="4">
                  <c:v>282240</c:v>
                </c:pt>
                <c:pt idx="5">
                  <c:v>685439</c:v>
                </c:pt>
                <c:pt idx="6">
                  <c:v>1359360</c:v>
                </c:pt>
                <c:pt idx="7">
                  <c:v>1952640</c:v>
                </c:pt>
                <c:pt idx="8">
                  <c:v>2436480</c:v>
                </c:pt>
                <c:pt idx="9">
                  <c:v>2966399</c:v>
                </c:pt>
                <c:pt idx="10">
                  <c:v>3490560</c:v>
                </c:pt>
                <c:pt idx="11">
                  <c:v>4037760</c:v>
                </c:pt>
                <c:pt idx="12">
                  <c:v>4613760</c:v>
                </c:pt>
                <c:pt idx="13">
                  <c:v>5097600</c:v>
                </c:pt>
                <c:pt idx="14">
                  <c:v>5500800</c:v>
                </c:pt>
                <c:pt idx="15">
                  <c:v>5875199</c:v>
                </c:pt>
                <c:pt idx="16">
                  <c:v>6071040</c:v>
                </c:pt>
                <c:pt idx="17">
                  <c:v>6105600</c:v>
                </c:pt>
                <c:pt idx="18">
                  <c:v>6192000</c:v>
                </c:pt>
                <c:pt idx="19">
                  <c:v>6220800</c:v>
                </c:pt>
                <c:pt idx="20">
                  <c:v>6215040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9FA-45BD-9FB8-B1476664D4F1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0.00</c:formatCode>
                <c:ptCount val="21"/>
                <c:pt idx="0">
                  <c:v>0</c:v>
                </c:pt>
                <c:pt idx="1">
                  <c:v>69120</c:v>
                </c:pt>
                <c:pt idx="2">
                  <c:v>282240</c:v>
                </c:pt>
                <c:pt idx="3">
                  <c:v>961920</c:v>
                </c:pt>
                <c:pt idx="4">
                  <c:v>1785600</c:v>
                </c:pt>
                <c:pt idx="5">
                  <c:v>2367360</c:v>
                </c:pt>
                <c:pt idx="6">
                  <c:v>2908800</c:v>
                </c:pt>
                <c:pt idx="7">
                  <c:v>3507840</c:v>
                </c:pt>
                <c:pt idx="8">
                  <c:v>4199040</c:v>
                </c:pt>
                <c:pt idx="9">
                  <c:v>4947840</c:v>
                </c:pt>
                <c:pt idx="10">
                  <c:v>5512320</c:v>
                </c:pt>
                <c:pt idx="11">
                  <c:v>5944320</c:v>
                </c:pt>
                <c:pt idx="12">
                  <c:v>6145920</c:v>
                </c:pt>
                <c:pt idx="13">
                  <c:v>6192000</c:v>
                </c:pt>
                <c:pt idx="14">
                  <c:v>6215040</c:v>
                </c:pt>
                <c:pt idx="15">
                  <c:v>6220800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9FA-45BD-9FB8-B1476664D4F1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9FA-45BD-9FB8-B1476664D4F1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9FA-45BD-9FB8-B1476664D4F1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9FA-45BD-9FB8-B1476664D4F1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9FA-45BD-9FB8-B1476664D4F1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9FA-45BD-9FB8-B1476664D4F1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9FA-45BD-9FB8-B1476664D4F1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9FA-45BD-9FB8-B1476664D4F1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9FA-45BD-9FB8-B1476664D4F1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9FA-45BD-9FB8-B1476664D4F1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9FA-45BD-9FB8-B1476664D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944"/>
        <c:axId val="413070216"/>
      </c:scatterChart>
      <c:valAx>
        <c:axId val="413063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70216"/>
        <c:crosses val="autoZero"/>
        <c:crossBetween val="midCat"/>
        <c:majorUnit val="1"/>
      </c:valAx>
      <c:valAx>
        <c:axId val="4130702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3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14'!$B$30:$B$60</c:f>
              <c:numCache>
                <c:formatCode>0.00</c:formatCode>
                <c:ptCount val="31"/>
                <c:pt idx="6">
                  <c:v>11706288.630021101</c:v>
                </c:pt>
                <c:pt idx="7">
                  <c:v>15112811.571508501</c:v>
                </c:pt>
                <c:pt idx="8">
                  <c:v>18290140.330447402</c:v>
                </c:pt>
                <c:pt idx="9">
                  <c:v>20897526.024022002</c:v>
                </c:pt>
                <c:pt idx="10">
                  <c:v>23322464.2578265</c:v>
                </c:pt>
                <c:pt idx="11">
                  <c:v>25619525.068658199</c:v>
                </c:pt>
                <c:pt idx="12">
                  <c:v>28344936.597181998</c:v>
                </c:pt>
                <c:pt idx="13">
                  <c:v>31306399.775604099</c:v>
                </c:pt>
                <c:pt idx="14">
                  <c:v>33940732.445243202</c:v>
                </c:pt>
                <c:pt idx="15">
                  <c:v>36884907.064290598</c:v>
                </c:pt>
                <c:pt idx="16">
                  <c:v>40697856.102084197</c:v>
                </c:pt>
                <c:pt idx="17">
                  <c:v>44764531.701818503</c:v>
                </c:pt>
                <c:pt idx="18">
                  <c:v>47703587.365520298</c:v>
                </c:pt>
                <c:pt idx="19">
                  <c:v>50893568.6418228</c:v>
                </c:pt>
                <c:pt idx="20">
                  <c:v>53042083.046965599</c:v>
                </c:pt>
                <c:pt idx="21">
                  <c:v>54660447.041506097</c:v>
                </c:pt>
                <c:pt idx="22">
                  <c:v>55562543.000332102</c:v>
                </c:pt>
                <c:pt idx="23">
                  <c:v>56640808.435579799</c:v>
                </c:pt>
                <c:pt idx="24">
                  <c:v>57129620.820749901</c:v>
                </c:pt>
                <c:pt idx="25">
                  <c:v>57529768.953707702</c:v>
                </c:pt>
                <c:pt idx="26">
                  <c:v>57799721.647687197</c:v>
                </c:pt>
                <c:pt idx="27">
                  <c:v>57930400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4FD-4ECC-9BED-E05C65374A32}"/>
            </c:ext>
          </c:extLst>
        </c:ser>
        <c:ser>
          <c:idx val="2"/>
          <c:order val="1"/>
          <c:tx>
            <c:strRef>
              <c:f>'case 14'!$C$28:$C$29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14'!$C$30:$C$60</c:f>
              <c:numCache>
                <c:formatCode>0.00</c:formatCode>
                <c:ptCount val="31"/>
                <c:pt idx="6">
                  <c:v>23233317.082279701</c:v>
                </c:pt>
                <c:pt idx="7">
                  <c:v>25747981.995632399</c:v>
                </c:pt>
                <c:pt idx="8">
                  <c:v>27784169.025173001</c:v>
                </c:pt>
                <c:pt idx="9">
                  <c:v>30144009.539488401</c:v>
                </c:pt>
                <c:pt idx="10">
                  <c:v>33849846.727692001</c:v>
                </c:pt>
                <c:pt idx="11" formatCode="0_);[Red]\(0\)">
                  <c:v>39104314.0089349</c:v>
                </c:pt>
                <c:pt idx="12" formatCode="0_);[Red]\(0\)">
                  <c:v>44824027.502627298</c:v>
                </c:pt>
                <c:pt idx="13" formatCode="0_);[Red]\(0\)">
                  <c:v>51364029.660279699</c:v>
                </c:pt>
                <c:pt idx="14" formatCode="0_);[Red]\(0\)">
                  <c:v>55039250.0370792</c:v>
                </c:pt>
                <c:pt idx="15" formatCode="0_);[Red]\(0\)">
                  <c:v>57192883.907571197</c:v>
                </c:pt>
                <c:pt idx="16" formatCode="0_);[Red]\(0\)">
                  <c:v>57875733.622537501</c:v>
                </c:pt>
                <c:pt idx="17" formatCode="0_);[Red]\(0\)">
                  <c:v>57930400</c:v>
                </c:pt>
                <c:pt idx="18" formatCode="0_);[Red]\(0\)">
                  <c:v>57930400</c:v>
                </c:pt>
                <c:pt idx="19" formatCode="0_);[Red]\(0\)">
                  <c:v>57930400</c:v>
                </c:pt>
                <c:pt idx="20" formatCode="0_);[Red]\(0\)">
                  <c:v>57930400</c:v>
                </c:pt>
                <c:pt idx="21" formatCode="0_);[Red]\(0\)">
                  <c:v>57930400</c:v>
                </c:pt>
                <c:pt idx="22" formatCode="0_);[Red]\(0\)">
                  <c:v>57930400</c:v>
                </c:pt>
                <c:pt idx="23" formatCode="0_);[Red]\(0\)">
                  <c:v>57930400</c:v>
                </c:pt>
                <c:pt idx="24" formatCode="0_);[Red]\(0\)">
                  <c:v>57930400</c:v>
                </c:pt>
                <c:pt idx="25" formatCode="0_);[Red]\(0\)">
                  <c:v>57930400</c:v>
                </c:pt>
                <c:pt idx="26" formatCode="0_);[Red]\(0\)">
                  <c:v>57930400</c:v>
                </c:pt>
                <c:pt idx="27" formatCode="0_);[Red]\(0\)">
                  <c:v>57930400</c:v>
                </c:pt>
                <c:pt idx="28" formatCode="0_);[Red]\(0\)">
                  <c:v>57930400</c:v>
                </c:pt>
                <c:pt idx="29" formatCode="0_);[Red]\(0\)">
                  <c:v>57930400</c:v>
                </c:pt>
                <c:pt idx="30" formatCode="0_);[Red]\(0\)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4FD-4ECC-9BED-E05C65374A32}"/>
            </c:ext>
          </c:extLst>
        </c:ser>
        <c:ser>
          <c:idx val="4"/>
          <c:order val="2"/>
          <c:tx>
            <c:strRef>
              <c:f>'case 14'!$D$28:$D$29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4FD-4ECC-9BED-E05C65374A32}"/>
            </c:ext>
          </c:extLst>
        </c:ser>
        <c:ser>
          <c:idx val="5"/>
          <c:order val="3"/>
          <c:tx>
            <c:strRef>
              <c:f>'case 14'!$E$28:$E$29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4FD-4ECC-9BED-E05C65374A32}"/>
            </c:ext>
          </c:extLst>
        </c:ser>
        <c:ser>
          <c:idx val="7"/>
          <c:order val="4"/>
          <c:tx>
            <c:strRef>
              <c:f>'case 14'!$F$28:$F$29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14'!$F$30:$F$60</c:f>
              <c:numCache>
                <c:formatCode>0.00</c:formatCode>
                <c:ptCount val="31"/>
                <c:pt idx="0">
                  <c:v>65561.599999999948</c:v>
                </c:pt>
                <c:pt idx="1">
                  <c:v>349160.88540432707</c:v>
                </c:pt>
                <c:pt idx="2">
                  <c:v>1034226.7999999992</c:v>
                </c:pt>
                <c:pt idx="3">
                  <c:v>2847398.961434097</c:v>
                </c:pt>
                <c:pt idx="4">
                  <c:v>5727187.5999999959</c:v>
                </c:pt>
                <c:pt idx="5">
                  <c:v>9550486.089886358</c:v>
                </c:pt>
                <c:pt idx="6">
                  <c:v>13570627.599999988</c:v>
                </c:pt>
                <c:pt idx="7">
                  <c:v>16660882.94530963</c:v>
                </c:pt>
                <c:pt idx="8">
                  <c:v>19357043.599999975</c:v>
                </c:pt>
                <c:pt idx="9">
                  <c:v>21743050.53080038</c:v>
                </c:pt>
                <c:pt idx="10">
                  <c:v>23889628.399999991</c:v>
                </c:pt>
                <c:pt idx="11">
                  <c:v>25803353.691430897</c:v>
                </c:pt>
                <c:pt idx="12">
                  <c:v>27675324.799999986</c:v>
                </c:pt>
                <c:pt idx="13">
                  <c:v>29608442.319719579</c:v>
                </c:pt>
                <c:pt idx="14">
                  <c:v>31823362.399999976</c:v>
                </c:pt>
                <c:pt idx="15">
                  <c:v>34799285.506203905</c:v>
                </c:pt>
                <c:pt idx="16">
                  <c:v>38394799.599999964</c:v>
                </c:pt>
                <c:pt idx="17">
                  <c:v>42867878.958618358</c:v>
                </c:pt>
                <c:pt idx="18">
                  <c:v>47305008.399999946</c:v>
                </c:pt>
                <c:pt idx="19">
                  <c:v>50896973.098797053</c:v>
                </c:pt>
                <c:pt idx="20">
                  <c:v>53662383.599999979</c:v>
                </c:pt>
                <c:pt idx="21">
                  <c:v>55515702.304643139</c:v>
                </c:pt>
                <c:pt idx="22">
                  <c:v>56703473.599999972</c:v>
                </c:pt>
                <c:pt idx="23">
                  <c:v>57320013.082842298</c:v>
                </c:pt>
                <c:pt idx="24">
                  <c:v>57657109.599999987</c:v>
                </c:pt>
                <c:pt idx="25">
                  <c:v>57790001.175344221</c:v>
                </c:pt>
                <c:pt idx="26">
                  <c:v>57859702</c:v>
                </c:pt>
                <c:pt idx="27">
                  <c:v>57891798.761549465</c:v>
                </c:pt>
                <c:pt idx="28">
                  <c:v>57910654.400000021</c:v>
                </c:pt>
                <c:pt idx="29">
                  <c:v>57924084.888016082</c:v>
                </c:pt>
                <c:pt idx="30">
                  <c:v>57930400.000000015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4FD-4ECC-9BED-E05C65374A32}"/>
            </c:ext>
          </c:extLst>
        </c:ser>
        <c:ser>
          <c:idx val="8"/>
          <c:order val="5"/>
          <c:tx>
            <c:strRef>
              <c:f>'case 14'!$G$28:$G$29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14'!$G$30:$G$60</c:f>
              <c:numCache>
                <c:formatCode>0.00</c:formatCode>
                <c:ptCount val="31"/>
                <c:pt idx="0">
                  <c:v>3764862.7999999975</c:v>
                </c:pt>
                <c:pt idx="1">
                  <c:v>8471778.6973879896</c:v>
                </c:pt>
                <c:pt idx="2">
                  <c:v>13761959.59999999</c:v>
                </c:pt>
                <c:pt idx="3">
                  <c:v>17099817.046837658</c:v>
                </c:pt>
                <c:pt idx="4">
                  <c:v>20079098.399999987</c:v>
                </c:pt>
                <c:pt idx="5">
                  <c:v>23592499.743612971</c:v>
                </c:pt>
                <c:pt idx="6">
                  <c:v>26377535.999999989</c:v>
                </c:pt>
                <c:pt idx="7">
                  <c:v>27562757.065784108</c:v>
                </c:pt>
                <c:pt idx="8">
                  <c:v>28700679.999999985</c:v>
                </c:pt>
                <c:pt idx="9">
                  <c:v>30715409.526253816</c:v>
                </c:pt>
                <c:pt idx="10">
                  <c:v>33867299.199999981</c:v>
                </c:pt>
                <c:pt idx="11">
                  <c:v>41376097.190324925</c:v>
                </c:pt>
                <c:pt idx="12">
                  <c:v>49397868.399999969</c:v>
                </c:pt>
                <c:pt idx="13">
                  <c:v>53962130.547233276</c:v>
                </c:pt>
                <c:pt idx="14">
                  <c:v>56562485.599999942</c:v>
                </c:pt>
                <c:pt idx="15">
                  <c:v>57333220.068614237</c:v>
                </c:pt>
                <c:pt idx="16">
                  <c:v>57691087.199999958</c:v>
                </c:pt>
                <c:pt idx="17">
                  <c:v>57806771.441645056</c:v>
                </c:pt>
                <c:pt idx="18">
                  <c:v>57863120.399999999</c:v>
                </c:pt>
                <c:pt idx="19">
                  <c:v>57886630.653321788</c:v>
                </c:pt>
                <c:pt idx="20">
                  <c:v>57900352.800000019</c:v>
                </c:pt>
                <c:pt idx="21">
                  <c:v>57909572.139339358</c:v>
                </c:pt>
                <c:pt idx="22">
                  <c:v>57916029.600000016</c:v>
                </c:pt>
                <c:pt idx="23">
                  <c:v>57920982.026742548</c:v>
                </c:pt>
                <c:pt idx="24">
                  <c:v>57924521.200000018</c:v>
                </c:pt>
                <c:pt idx="25">
                  <c:v>57927151.189473696</c:v>
                </c:pt>
                <c:pt idx="26">
                  <c:v>57928440.400000013</c:v>
                </c:pt>
                <c:pt idx="27">
                  <c:v>57928440.400000021</c:v>
                </c:pt>
                <c:pt idx="28">
                  <c:v>57928440.400000028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4FD-4ECC-9BED-E05C65374A32}"/>
            </c:ext>
          </c:extLst>
        </c:ser>
        <c:ser>
          <c:idx val="10"/>
          <c:order val="6"/>
          <c:tx>
            <c:strRef>
              <c:f>'case 14'!$H$28:$H$29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14'!$H$30:$H$60</c:f>
              <c:numCache>
                <c:formatCode>0.00</c:formatCode>
                <c:ptCount val="31"/>
                <c:pt idx="0">
                  <c:v>0</c:v>
                </c:pt>
                <c:pt idx="1">
                  <c:v>106593.1</c:v>
                </c:pt>
                <c:pt idx="2">
                  <c:v>327621.8</c:v>
                </c:pt>
                <c:pt idx="3">
                  <c:v>1291474.2</c:v>
                </c:pt>
                <c:pt idx="4">
                  <c:v>3038790.7</c:v>
                </c:pt>
                <c:pt idx="5">
                  <c:v>6127135.2000000002</c:v>
                </c:pt>
                <c:pt idx="6">
                  <c:v>9942019.6999999993</c:v>
                </c:pt>
                <c:pt idx="7">
                  <c:v>13332075</c:v>
                </c:pt>
                <c:pt idx="8">
                  <c:v>16255831.4</c:v>
                </c:pt>
                <c:pt idx="9">
                  <c:v>19223556.300000001</c:v>
                </c:pt>
                <c:pt idx="10">
                  <c:v>21658672.600000001</c:v>
                </c:pt>
                <c:pt idx="11">
                  <c:v>23842576.399999999</c:v>
                </c:pt>
                <c:pt idx="12">
                  <c:v>25950427.800000001</c:v>
                </c:pt>
                <c:pt idx="13">
                  <c:v>28052694</c:v>
                </c:pt>
                <c:pt idx="14">
                  <c:v>30098634.800000001</c:v>
                </c:pt>
                <c:pt idx="15">
                  <c:v>33086086.699999999</c:v>
                </c:pt>
                <c:pt idx="16">
                  <c:v>36794378.100000001</c:v>
                </c:pt>
                <c:pt idx="17">
                  <c:v>40181819.200000003</c:v>
                </c:pt>
                <c:pt idx="18">
                  <c:v>44289385.799999997</c:v>
                </c:pt>
                <c:pt idx="19">
                  <c:v>47753593.299999997</c:v>
                </c:pt>
                <c:pt idx="20">
                  <c:v>50744488.600000001</c:v>
                </c:pt>
                <c:pt idx="21">
                  <c:v>53389106</c:v>
                </c:pt>
                <c:pt idx="22">
                  <c:v>54920380.399999999</c:v>
                </c:pt>
                <c:pt idx="23">
                  <c:v>56093849.100000001</c:v>
                </c:pt>
                <c:pt idx="24">
                  <c:v>56731979.899999999</c:v>
                </c:pt>
                <c:pt idx="25">
                  <c:v>57296315.399999999</c:v>
                </c:pt>
                <c:pt idx="26">
                  <c:v>57633679.899999999</c:v>
                </c:pt>
                <c:pt idx="27">
                  <c:v>57780913.399999999</c:v>
                </c:pt>
                <c:pt idx="28">
                  <c:v>57878950.100000001</c:v>
                </c:pt>
                <c:pt idx="29">
                  <c:v>57897963.200000003</c:v>
                </c:pt>
                <c:pt idx="30">
                  <c:v>57900577.399999999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4FD-4ECC-9BED-E05C65374A32}"/>
            </c:ext>
          </c:extLst>
        </c:ser>
        <c:ser>
          <c:idx val="11"/>
          <c:order val="7"/>
          <c:tx>
            <c:strRef>
              <c:f>'case 14'!$I$28:$I$29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14'!$I$30:$I$60</c:f>
              <c:numCache>
                <c:formatCode>0.00</c:formatCode>
                <c:ptCount val="31"/>
                <c:pt idx="0">
                  <c:v>4717183.3</c:v>
                </c:pt>
                <c:pt idx="1">
                  <c:v>10080339.800000001</c:v>
                </c:pt>
                <c:pt idx="2">
                  <c:v>14726215.5</c:v>
                </c:pt>
                <c:pt idx="3">
                  <c:v>18676091.899999999</c:v>
                </c:pt>
                <c:pt idx="4">
                  <c:v>21749339</c:v>
                </c:pt>
                <c:pt idx="5">
                  <c:v>24736434</c:v>
                </c:pt>
                <c:pt idx="6">
                  <c:v>27171550.199999999</c:v>
                </c:pt>
                <c:pt idx="7">
                  <c:v>28413229</c:v>
                </c:pt>
                <c:pt idx="8">
                  <c:v>30089007.399999999</c:v>
                </c:pt>
                <c:pt idx="9">
                  <c:v>33095000.199999999</c:v>
                </c:pt>
                <c:pt idx="10">
                  <c:v>38634744.700000003</c:v>
                </c:pt>
                <c:pt idx="11">
                  <c:v>45413081.399999999</c:v>
                </c:pt>
                <c:pt idx="12">
                  <c:v>51732121.399999999</c:v>
                </c:pt>
                <c:pt idx="13">
                  <c:v>55083667</c:v>
                </c:pt>
                <c:pt idx="14">
                  <c:v>56951707.100000001</c:v>
                </c:pt>
                <c:pt idx="15">
                  <c:v>57788640.700000003</c:v>
                </c:pt>
                <c:pt idx="16">
                  <c:v>57890477.700000003</c:v>
                </c:pt>
                <c:pt idx="17">
                  <c:v>57949774.200000003</c:v>
                </c:pt>
                <c:pt idx="18">
                  <c:v>57960587.799999997</c:v>
                </c:pt>
                <c:pt idx="19">
                  <c:v>57960587.799999997</c:v>
                </c:pt>
                <c:pt idx="20">
                  <c:v>57960587.799999997</c:v>
                </c:pt>
                <c:pt idx="21">
                  <c:v>57960587.799999997</c:v>
                </c:pt>
                <c:pt idx="22">
                  <c:v>57960587.799999997</c:v>
                </c:pt>
                <c:pt idx="23">
                  <c:v>57960587.799999997</c:v>
                </c:pt>
                <c:pt idx="24">
                  <c:v>57960587.799999997</c:v>
                </c:pt>
                <c:pt idx="25">
                  <c:v>57960587.799999997</c:v>
                </c:pt>
                <c:pt idx="26">
                  <c:v>57960587.799999997</c:v>
                </c:pt>
                <c:pt idx="27">
                  <c:v>57960587.799999997</c:v>
                </c:pt>
                <c:pt idx="28">
                  <c:v>57960587.799999997</c:v>
                </c:pt>
                <c:pt idx="29">
                  <c:v>57960587.799999997</c:v>
                </c:pt>
                <c:pt idx="30">
                  <c:v>57960587.799999997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4FD-4ECC-9BED-E05C65374A32}"/>
            </c:ext>
          </c:extLst>
        </c:ser>
        <c:ser>
          <c:idx val="13"/>
          <c:order val="8"/>
          <c:tx>
            <c:strRef>
              <c:f>'case 14'!$J$28:$J$29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14'!$J$30:$J$60</c:f>
              <c:numCache>
                <c:formatCode>0</c:formatCode>
                <c:ptCount val="31"/>
                <c:pt idx="2">
                  <c:v>447840</c:v>
                </c:pt>
                <c:pt idx="3">
                  <c:v>727440</c:v>
                </c:pt>
                <c:pt idx="4">
                  <c:v>2636680</c:v>
                </c:pt>
                <c:pt idx="5">
                  <c:v>8499020</c:v>
                </c:pt>
                <c:pt idx="6">
                  <c:v>12444686</c:v>
                </c:pt>
                <c:pt idx="7">
                  <c:v>15912300</c:v>
                </c:pt>
                <c:pt idx="8">
                  <c:v>17900720</c:v>
                </c:pt>
                <c:pt idx="9">
                  <c:v>19834706</c:v>
                </c:pt>
                <c:pt idx="10">
                  <c:v>22903446</c:v>
                </c:pt>
                <c:pt idx="11">
                  <c:v>25267480</c:v>
                </c:pt>
                <c:pt idx="12">
                  <c:v>27750786</c:v>
                </c:pt>
                <c:pt idx="13">
                  <c:v>29464546</c:v>
                </c:pt>
                <c:pt idx="14">
                  <c:v>31165933</c:v>
                </c:pt>
                <c:pt idx="15">
                  <c:v>32969760</c:v>
                </c:pt>
                <c:pt idx="16">
                  <c:v>35501553</c:v>
                </c:pt>
                <c:pt idx="17">
                  <c:v>39473933</c:v>
                </c:pt>
                <c:pt idx="18">
                  <c:v>44312353</c:v>
                </c:pt>
                <c:pt idx="19">
                  <c:v>47595373</c:v>
                </c:pt>
                <c:pt idx="20">
                  <c:v>50433000</c:v>
                </c:pt>
                <c:pt idx="21">
                  <c:v>53514113</c:v>
                </c:pt>
                <c:pt idx="22">
                  <c:v>55704440</c:v>
                </c:pt>
                <c:pt idx="23">
                  <c:v>56704093</c:v>
                </c:pt>
                <c:pt idx="24">
                  <c:v>57341993</c:v>
                </c:pt>
                <c:pt idx="25">
                  <c:v>57578046</c:v>
                </c:pt>
                <c:pt idx="26">
                  <c:v>57885366</c:v>
                </c:pt>
                <c:pt idx="27">
                  <c:v>57827960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4FD-4ECC-9BED-E05C65374A32}"/>
            </c:ext>
          </c:extLst>
        </c:ser>
        <c:ser>
          <c:idx val="14"/>
          <c:order val="9"/>
          <c:tx>
            <c:strRef>
              <c:f>'case 14'!$K$28:$K$29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14'!$K$30:$K$60</c:f>
              <c:numCache>
                <c:formatCode>0</c:formatCode>
                <c:ptCount val="31"/>
                <c:pt idx="2">
                  <c:v>13967426</c:v>
                </c:pt>
                <c:pt idx="3">
                  <c:v>17050026</c:v>
                </c:pt>
                <c:pt idx="4">
                  <c:v>19578846</c:v>
                </c:pt>
                <c:pt idx="5">
                  <c:v>23058833</c:v>
                </c:pt>
                <c:pt idx="6">
                  <c:v>27215326</c:v>
                </c:pt>
                <c:pt idx="7">
                  <c:v>28694520</c:v>
                </c:pt>
                <c:pt idx="8">
                  <c:v>29315586</c:v>
                </c:pt>
                <c:pt idx="9">
                  <c:v>30990740</c:v>
                </c:pt>
                <c:pt idx="10">
                  <c:v>34256926</c:v>
                </c:pt>
                <c:pt idx="11">
                  <c:v>42083420</c:v>
                </c:pt>
                <c:pt idx="12">
                  <c:v>49669399</c:v>
                </c:pt>
                <c:pt idx="13">
                  <c:v>54999733</c:v>
                </c:pt>
                <c:pt idx="14">
                  <c:v>56862453</c:v>
                </c:pt>
                <c:pt idx="15">
                  <c:v>57691373</c:v>
                </c:pt>
                <c:pt idx="16">
                  <c:v>57930400</c:v>
                </c:pt>
                <c:pt idx="17">
                  <c:v>57930400</c:v>
                </c:pt>
                <c:pt idx="18">
                  <c:v>57930400</c:v>
                </c:pt>
                <c:pt idx="19">
                  <c:v>57930400</c:v>
                </c:pt>
                <c:pt idx="20">
                  <c:v>57930400</c:v>
                </c:pt>
                <c:pt idx="21">
                  <c:v>57930400</c:v>
                </c:pt>
                <c:pt idx="22">
                  <c:v>57930400</c:v>
                </c:pt>
                <c:pt idx="23">
                  <c:v>57930400</c:v>
                </c:pt>
                <c:pt idx="24">
                  <c:v>57930400</c:v>
                </c:pt>
                <c:pt idx="25">
                  <c:v>57930400</c:v>
                </c:pt>
                <c:pt idx="26">
                  <c:v>57930400</c:v>
                </c:pt>
                <c:pt idx="27">
                  <c:v>57930400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4FD-4ECC-9BED-E05C65374A32}"/>
            </c:ext>
          </c:extLst>
        </c:ser>
        <c:ser>
          <c:idx val="0"/>
          <c:order val="10"/>
          <c:tx>
            <c:strRef>
              <c:f>'case 14'!$L$28:$L$29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4FD-4ECC-9BED-E05C65374A32}"/>
            </c:ext>
          </c:extLst>
        </c:ser>
        <c:ser>
          <c:idx val="3"/>
          <c:order val="11"/>
          <c:tx>
            <c:strRef>
              <c:f>'case 14'!$M$28:$M$29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4FD-4ECC-9BED-E05C65374A32}"/>
            </c:ext>
          </c:extLst>
        </c:ser>
        <c:ser>
          <c:idx val="6"/>
          <c:order val="12"/>
          <c:tx>
            <c:strRef>
              <c:f>'case 14'!$N$28:$N$29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4FD-4ECC-9BED-E05C65374A32}"/>
            </c:ext>
          </c:extLst>
        </c:ser>
        <c:ser>
          <c:idx val="9"/>
          <c:order val="13"/>
          <c:tx>
            <c:strRef>
              <c:f>'case 14'!$O$28:$O$29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4FD-4ECC-9BED-E05C65374A32}"/>
            </c:ext>
          </c:extLst>
        </c:ser>
        <c:ser>
          <c:idx val="12"/>
          <c:order val="14"/>
          <c:tx>
            <c:strRef>
              <c:f>'case 14'!$P$28:$P$29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4FD-4ECC-9BED-E05C65374A32}"/>
            </c:ext>
          </c:extLst>
        </c:ser>
        <c:ser>
          <c:idx val="15"/>
          <c:order val="15"/>
          <c:tx>
            <c:strRef>
              <c:f>'case 14'!$Q$28:$Q$29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4FD-4ECC-9BED-E05C65374A32}"/>
            </c:ext>
          </c:extLst>
        </c:ser>
        <c:ser>
          <c:idx val="16"/>
          <c:order val="16"/>
          <c:tx>
            <c:strRef>
              <c:f>'case 14'!$R$28:$R$29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4FD-4ECC-9BED-E05C65374A32}"/>
            </c:ext>
          </c:extLst>
        </c:ser>
        <c:ser>
          <c:idx val="17"/>
          <c:order val="17"/>
          <c:tx>
            <c:strRef>
              <c:f>'case 14'!$S$28:$S$29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4FD-4ECC-9BED-E05C65374A32}"/>
            </c:ext>
          </c:extLst>
        </c:ser>
        <c:ser>
          <c:idx val="18"/>
          <c:order val="18"/>
          <c:tx>
            <c:strRef>
              <c:f>'case 14'!$T$28:$T$29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4FD-4ECC-9BED-E05C65374A32}"/>
            </c:ext>
          </c:extLst>
        </c:ser>
        <c:ser>
          <c:idx val="19"/>
          <c:order val="19"/>
          <c:tx>
            <c:strRef>
              <c:f>'case 14'!$U$28:$U$29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4FD-4ECC-9BED-E05C65374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552"/>
        <c:axId val="413062376"/>
      </c:scatterChart>
      <c:valAx>
        <c:axId val="413063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2376"/>
        <c:crosses val="autoZero"/>
        <c:crossBetween val="midCat"/>
        <c:majorUnit val="1"/>
      </c:valAx>
      <c:valAx>
        <c:axId val="413062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13063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                                                     R4-1814574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November,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TDD)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7.13.1.2.1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PDSCH Simulation Assumption)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R4-1813927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forward on NR UE PDSCH demodulation requirements and General aspects”,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R4-1814239,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icsson-my.sharepoint.com/personal/maomao_chen_ericsson_com/Documents/RAN4/RAN4_89/Results/PDSCH/R4-1814574%20-%20Summary%20of%20simulation%20results%20of%20NR%20UE%20demod%20FR1%20TDD_Ericss_Intel_Sam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"/>
      <sheetName val="case 2"/>
      <sheetName val="case 3"/>
      <sheetName val="case 4"/>
      <sheetName val="case 5a"/>
      <sheetName val="case 5b"/>
      <sheetName val="case 6"/>
      <sheetName val="case 7"/>
      <sheetName val="case 8"/>
      <sheetName val="case 9"/>
      <sheetName val="case 10"/>
      <sheetName val="case 11"/>
      <sheetName val="case 12"/>
      <sheetName val="case 13"/>
      <sheetName val="case 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2">
          <cell r="D52">
            <v>0</v>
          </cell>
        </row>
      </sheetData>
      <sheetData sheetId="10">
        <row r="52">
          <cell r="D52">
            <v>0</v>
          </cell>
        </row>
      </sheetData>
      <sheetData sheetId="11">
        <row r="62">
          <cell r="E62">
            <v>0</v>
          </cell>
        </row>
      </sheetData>
      <sheetData sheetId="12">
        <row r="62">
          <cell r="D62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3" sqref="O13"/>
    </sheetView>
  </sheetViews>
  <sheetFormatPr defaultRowHeight="12.5"/>
  <cols>
    <col min="11" max="14" width="9.1796875" customWidth="1"/>
    <col min="16" max="16" width="9.179687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opLeftCell="A4" zoomScale="85" zoomScaleNormal="85" workbookViewId="0">
      <selection activeCell="E8" sqref="E8:E9"/>
    </sheetView>
  </sheetViews>
  <sheetFormatPr defaultRowHeight="12.5"/>
  <cols>
    <col min="2" max="2" width="13.453125" customWidth="1"/>
    <col min="3" max="3" width="22.7265625" customWidth="1"/>
    <col min="4" max="4" width="18.54296875" customWidth="1"/>
    <col min="5" max="5" width="22.54296875" customWidth="1"/>
    <col min="6" max="6" width="15.7265625" customWidth="1"/>
    <col min="7" max="7" width="19.453125" customWidth="1"/>
    <col min="8" max="8" width="28.1796875" customWidth="1"/>
    <col min="10" max="10" width="15.1796875" customWidth="1"/>
    <col min="11" max="11" width="14.26953125" customWidth="1"/>
  </cols>
  <sheetData>
    <row r="2" spans="2:12" ht="13" thickBot="1"/>
    <row r="3" spans="2:12" ht="26.5" thickBot="1">
      <c r="B3" s="44" t="s">
        <v>9</v>
      </c>
      <c r="C3" s="45" t="s">
        <v>10</v>
      </c>
      <c r="D3" s="45" t="s">
        <v>11</v>
      </c>
      <c r="E3" s="45" t="s">
        <v>32</v>
      </c>
      <c r="F3" s="45" t="s">
        <v>12</v>
      </c>
      <c r="G3" s="45" t="s">
        <v>33</v>
      </c>
      <c r="H3" s="45" t="s">
        <v>13</v>
      </c>
      <c r="I3" s="45" t="s">
        <v>34</v>
      </c>
      <c r="J3" s="45" t="s">
        <v>53</v>
      </c>
      <c r="K3" s="45" t="s">
        <v>35</v>
      </c>
      <c r="L3" s="45" t="s">
        <v>46</v>
      </c>
    </row>
    <row r="4" spans="2:12" ht="13">
      <c r="B4" s="74">
        <v>1</v>
      </c>
      <c r="C4" s="74" t="s">
        <v>54</v>
      </c>
      <c r="D4" s="42" t="s">
        <v>26</v>
      </c>
      <c r="E4" s="74" t="s">
        <v>55</v>
      </c>
      <c r="F4" s="74" t="s">
        <v>36</v>
      </c>
      <c r="G4" s="74">
        <v>106</v>
      </c>
      <c r="H4" s="74" t="s">
        <v>37</v>
      </c>
      <c r="I4" s="74" t="s">
        <v>38</v>
      </c>
      <c r="J4" s="74">
        <v>1</v>
      </c>
      <c r="K4" s="74">
        <v>8</v>
      </c>
      <c r="L4" s="76">
        <v>0.7</v>
      </c>
    </row>
    <row r="5" spans="2:12" ht="13.5" thickBot="1">
      <c r="B5" s="75"/>
      <c r="C5" s="75"/>
      <c r="D5" s="43" t="s">
        <v>27</v>
      </c>
      <c r="E5" s="75"/>
      <c r="F5" s="75"/>
      <c r="G5" s="75"/>
      <c r="H5" s="75"/>
      <c r="I5" s="75"/>
      <c r="J5" s="75"/>
      <c r="K5" s="75"/>
      <c r="L5" s="75"/>
    </row>
    <row r="6" spans="2:12" ht="13">
      <c r="B6" s="74">
        <v>2</v>
      </c>
      <c r="C6" s="74" t="s">
        <v>54</v>
      </c>
      <c r="D6" s="42" t="s">
        <v>26</v>
      </c>
      <c r="E6" s="74" t="s">
        <v>55</v>
      </c>
      <c r="F6" s="74" t="s">
        <v>36</v>
      </c>
      <c r="G6" s="74" t="s">
        <v>39</v>
      </c>
      <c r="H6" s="74" t="s">
        <v>40</v>
      </c>
      <c r="I6" s="74" t="s">
        <v>38</v>
      </c>
      <c r="J6" s="74">
        <v>1</v>
      </c>
      <c r="K6" s="74">
        <v>8</v>
      </c>
      <c r="L6" s="76">
        <v>0.7</v>
      </c>
    </row>
    <row r="7" spans="2:12" ht="13.5" thickBot="1">
      <c r="B7" s="75"/>
      <c r="C7" s="75"/>
      <c r="D7" s="43" t="s">
        <v>27</v>
      </c>
      <c r="E7" s="75"/>
      <c r="F7" s="75"/>
      <c r="G7" s="75"/>
      <c r="H7" s="75"/>
      <c r="I7" s="75"/>
      <c r="J7" s="75"/>
      <c r="K7" s="75"/>
      <c r="L7" s="75"/>
    </row>
    <row r="8" spans="2:12" ht="13">
      <c r="B8" s="74">
        <v>3</v>
      </c>
      <c r="C8" s="74" t="s">
        <v>54</v>
      </c>
      <c r="D8" s="42" t="s">
        <v>26</v>
      </c>
      <c r="E8" s="74" t="s">
        <v>56</v>
      </c>
      <c r="F8" s="74" t="s">
        <v>36</v>
      </c>
      <c r="G8" s="74">
        <v>106</v>
      </c>
      <c r="H8" s="74" t="s">
        <v>41</v>
      </c>
      <c r="I8" s="74" t="s">
        <v>38</v>
      </c>
      <c r="J8" s="74">
        <v>1</v>
      </c>
      <c r="K8" s="74">
        <v>8</v>
      </c>
      <c r="L8" s="76">
        <v>0.7</v>
      </c>
    </row>
    <row r="9" spans="2:12" ht="13.5" thickBot="1">
      <c r="B9" s="75"/>
      <c r="C9" s="75"/>
      <c r="D9" s="43" t="s">
        <v>27</v>
      </c>
      <c r="E9" s="75"/>
      <c r="F9" s="75"/>
      <c r="G9" s="75"/>
      <c r="H9" s="75"/>
      <c r="I9" s="75"/>
      <c r="J9" s="75"/>
      <c r="K9" s="75"/>
      <c r="L9" s="75"/>
    </row>
    <row r="10" spans="2:12" ht="13">
      <c r="B10" s="74">
        <v>4</v>
      </c>
      <c r="C10" s="74" t="s">
        <v>54</v>
      </c>
      <c r="D10" s="42" t="s">
        <v>26</v>
      </c>
      <c r="E10" s="74" t="s">
        <v>57</v>
      </c>
      <c r="F10" s="74" t="s">
        <v>42</v>
      </c>
      <c r="G10" s="74">
        <v>106</v>
      </c>
      <c r="H10" s="74" t="s">
        <v>40</v>
      </c>
      <c r="I10" s="74" t="s">
        <v>38</v>
      </c>
      <c r="J10" s="74">
        <v>1</v>
      </c>
      <c r="K10" s="74">
        <v>8</v>
      </c>
      <c r="L10" s="76">
        <v>0.7</v>
      </c>
    </row>
    <row r="11" spans="2:12" ht="13.5" thickBot="1">
      <c r="B11" s="75"/>
      <c r="C11" s="75"/>
      <c r="D11" s="43" t="s">
        <v>27</v>
      </c>
      <c r="E11" s="75"/>
      <c r="F11" s="75"/>
      <c r="G11" s="75"/>
      <c r="H11" s="75"/>
      <c r="I11" s="75"/>
      <c r="J11" s="75"/>
      <c r="K11" s="75"/>
      <c r="L11" s="75"/>
    </row>
    <row r="12" spans="2:12" ht="13">
      <c r="B12" s="74" t="s">
        <v>60</v>
      </c>
      <c r="C12" s="74" t="s">
        <v>54</v>
      </c>
      <c r="D12" s="42" t="s">
        <v>26</v>
      </c>
      <c r="E12" s="74" t="s">
        <v>58</v>
      </c>
      <c r="F12" s="74" t="s">
        <v>42</v>
      </c>
      <c r="G12" s="74">
        <v>106</v>
      </c>
      <c r="H12" s="74" t="s">
        <v>41</v>
      </c>
      <c r="I12" s="74" t="s">
        <v>38</v>
      </c>
      <c r="J12" s="74">
        <v>1</v>
      </c>
      <c r="K12" s="74">
        <v>8</v>
      </c>
      <c r="L12" s="76">
        <v>0.7</v>
      </c>
    </row>
    <row r="13" spans="2:12" ht="13.5" thickBot="1">
      <c r="B13" s="75"/>
      <c r="C13" s="75"/>
      <c r="D13" s="43" t="s">
        <v>27</v>
      </c>
      <c r="E13" s="75"/>
      <c r="F13" s="75"/>
      <c r="G13" s="75"/>
      <c r="H13" s="75"/>
      <c r="I13" s="75"/>
      <c r="J13" s="75"/>
      <c r="K13" s="75"/>
      <c r="L13" s="75"/>
    </row>
    <row r="14" spans="2:12" ht="13">
      <c r="B14" s="74" t="s">
        <v>61</v>
      </c>
      <c r="C14" s="74" t="s">
        <v>54</v>
      </c>
      <c r="D14" s="42" t="s">
        <v>26</v>
      </c>
      <c r="E14" s="74" t="s">
        <v>58</v>
      </c>
      <c r="F14" s="74" t="s">
        <v>42</v>
      </c>
      <c r="G14" s="74">
        <v>106</v>
      </c>
      <c r="H14" s="74" t="s">
        <v>41</v>
      </c>
      <c r="I14" s="74" t="s">
        <v>38</v>
      </c>
      <c r="J14" s="74">
        <v>1</v>
      </c>
      <c r="K14" s="74">
        <v>16</v>
      </c>
      <c r="L14" s="76">
        <v>0.7</v>
      </c>
    </row>
    <row r="15" spans="2:12" ht="13.5" thickBot="1">
      <c r="B15" s="75"/>
      <c r="C15" s="75"/>
      <c r="D15" s="43" t="s">
        <v>27</v>
      </c>
      <c r="E15" s="75"/>
      <c r="F15" s="75"/>
      <c r="G15" s="75"/>
      <c r="H15" s="75"/>
      <c r="I15" s="75"/>
      <c r="J15" s="75"/>
      <c r="K15" s="75"/>
      <c r="L15" s="75"/>
    </row>
    <row r="16" spans="2:12" ht="13.5" thickBot="1">
      <c r="B16" s="51">
        <v>6</v>
      </c>
      <c r="C16" s="43" t="s">
        <v>54</v>
      </c>
      <c r="D16" s="43" t="s">
        <v>28</v>
      </c>
      <c r="E16" s="43" t="s">
        <v>57</v>
      </c>
      <c r="F16" s="43" t="s">
        <v>43</v>
      </c>
      <c r="G16" s="43">
        <v>106</v>
      </c>
      <c r="H16" s="43" t="s">
        <v>41</v>
      </c>
      <c r="I16" s="43" t="s">
        <v>38</v>
      </c>
      <c r="J16" s="43">
        <v>1</v>
      </c>
      <c r="K16" s="43">
        <v>8</v>
      </c>
      <c r="L16" s="46">
        <v>0.7</v>
      </c>
    </row>
    <row r="17" spans="2:12" ht="13.5" thickBot="1">
      <c r="B17" s="51">
        <v>7</v>
      </c>
      <c r="C17" s="43" t="s">
        <v>54</v>
      </c>
      <c r="D17" s="43" t="s">
        <v>28</v>
      </c>
      <c r="E17" s="43" t="s">
        <v>57</v>
      </c>
      <c r="F17" s="43" t="s">
        <v>44</v>
      </c>
      <c r="G17" s="43">
        <v>106</v>
      </c>
      <c r="H17" s="43" t="s">
        <v>41</v>
      </c>
      <c r="I17" s="43" t="s">
        <v>38</v>
      </c>
      <c r="J17" s="43">
        <v>1</v>
      </c>
      <c r="K17" s="43">
        <v>8</v>
      </c>
      <c r="L17" s="46">
        <v>0.7</v>
      </c>
    </row>
    <row r="18" spans="2:12" ht="13.5" thickBot="1">
      <c r="B18" s="51">
        <v>8</v>
      </c>
      <c r="C18" s="43" t="s">
        <v>54</v>
      </c>
      <c r="D18" s="43" t="s">
        <v>29</v>
      </c>
      <c r="E18" s="43" t="s">
        <v>57</v>
      </c>
      <c r="F18" s="43" t="s">
        <v>42</v>
      </c>
      <c r="G18" s="43">
        <v>106</v>
      </c>
      <c r="H18" s="43" t="s">
        <v>41</v>
      </c>
      <c r="I18" s="43" t="s">
        <v>45</v>
      </c>
      <c r="J18" s="43">
        <v>1</v>
      </c>
      <c r="K18" s="43">
        <v>8</v>
      </c>
      <c r="L18" s="46">
        <v>0.7</v>
      </c>
    </row>
    <row r="19" spans="2:12" ht="13.5" thickBot="1">
      <c r="B19" s="51">
        <v>9</v>
      </c>
      <c r="C19" s="43" t="s">
        <v>54</v>
      </c>
      <c r="D19" s="43" t="s">
        <v>30</v>
      </c>
      <c r="E19" s="43" t="s">
        <v>57</v>
      </c>
      <c r="F19" s="43" t="s">
        <v>43</v>
      </c>
      <c r="G19" s="43">
        <v>106</v>
      </c>
      <c r="H19" s="43" t="s">
        <v>41</v>
      </c>
      <c r="I19" s="43" t="s">
        <v>45</v>
      </c>
      <c r="J19" s="43">
        <v>1</v>
      </c>
      <c r="K19" s="43">
        <v>8</v>
      </c>
      <c r="L19" s="46">
        <v>0.7</v>
      </c>
    </row>
    <row r="20" spans="2:12" ht="13">
      <c r="B20" s="74">
        <v>10</v>
      </c>
      <c r="C20" s="74" t="s">
        <v>54</v>
      </c>
      <c r="D20" s="42" t="s">
        <v>26</v>
      </c>
      <c r="E20" s="74" t="s">
        <v>57</v>
      </c>
      <c r="F20" s="74" t="s">
        <v>36</v>
      </c>
      <c r="G20" s="74">
        <v>106</v>
      </c>
      <c r="H20" s="74" t="s">
        <v>40</v>
      </c>
      <c r="I20" s="74" t="s">
        <v>38</v>
      </c>
      <c r="J20" s="74">
        <v>1</v>
      </c>
      <c r="K20" s="74">
        <v>16</v>
      </c>
      <c r="L20" s="76">
        <v>0.7</v>
      </c>
    </row>
    <row r="21" spans="2:12" ht="13.5" thickBot="1">
      <c r="B21" s="75"/>
      <c r="C21" s="75"/>
      <c r="D21" s="43" t="s">
        <v>27</v>
      </c>
      <c r="E21" s="75"/>
      <c r="F21" s="75"/>
      <c r="G21" s="75"/>
      <c r="H21" s="75"/>
      <c r="I21" s="75"/>
      <c r="J21" s="75"/>
      <c r="K21" s="75"/>
      <c r="L21" s="75"/>
    </row>
    <row r="22" spans="2:12" ht="13">
      <c r="B22" s="74">
        <v>11</v>
      </c>
      <c r="C22" s="74" t="s">
        <v>54</v>
      </c>
      <c r="D22" s="42" t="s">
        <v>26</v>
      </c>
      <c r="E22" s="74" t="s">
        <v>55</v>
      </c>
      <c r="F22" s="74" t="s">
        <v>36</v>
      </c>
      <c r="G22" s="74">
        <v>106</v>
      </c>
      <c r="H22" s="74" t="s">
        <v>41</v>
      </c>
      <c r="I22" s="74" t="s">
        <v>38</v>
      </c>
      <c r="J22" s="74">
        <v>2</v>
      </c>
      <c r="K22" s="74">
        <v>8</v>
      </c>
      <c r="L22" s="76">
        <v>0.7</v>
      </c>
    </row>
    <row r="23" spans="2:12" ht="13.5" thickBot="1">
      <c r="B23" s="75"/>
      <c r="C23" s="75"/>
      <c r="D23" s="43" t="s">
        <v>27</v>
      </c>
      <c r="E23" s="75"/>
      <c r="F23" s="75"/>
      <c r="G23" s="75"/>
      <c r="H23" s="75"/>
      <c r="I23" s="75"/>
      <c r="J23" s="75"/>
      <c r="K23" s="75"/>
      <c r="L23" s="75"/>
    </row>
    <row r="24" spans="2:12" ht="13">
      <c r="B24" s="74">
        <v>12</v>
      </c>
      <c r="C24" s="74" t="s">
        <v>54</v>
      </c>
      <c r="D24" s="42" t="s">
        <v>26</v>
      </c>
      <c r="E24" s="74" t="s">
        <v>55</v>
      </c>
      <c r="F24" s="74" t="s">
        <v>36</v>
      </c>
      <c r="G24" s="74">
        <v>106</v>
      </c>
      <c r="H24" s="74" t="s">
        <v>41</v>
      </c>
      <c r="I24" s="74" t="s">
        <v>38</v>
      </c>
      <c r="J24" s="74">
        <v>3</v>
      </c>
      <c r="K24" s="74">
        <v>8</v>
      </c>
      <c r="L24" s="76">
        <v>0.7</v>
      </c>
    </row>
    <row r="25" spans="2:12" ht="13.5" thickBot="1">
      <c r="B25" s="75"/>
      <c r="C25" s="75"/>
      <c r="D25" s="43" t="s">
        <v>27</v>
      </c>
      <c r="E25" s="75"/>
      <c r="F25" s="75"/>
      <c r="G25" s="75"/>
      <c r="H25" s="75"/>
      <c r="I25" s="75"/>
      <c r="J25" s="75"/>
      <c r="K25" s="75"/>
      <c r="L25" s="75"/>
    </row>
    <row r="26" spans="2:12" ht="13">
      <c r="B26" s="74">
        <v>13</v>
      </c>
      <c r="C26" s="74" t="s">
        <v>54</v>
      </c>
      <c r="D26" s="42" t="s">
        <v>26</v>
      </c>
      <c r="E26" s="74" t="s">
        <v>62</v>
      </c>
      <c r="F26" s="74" t="s">
        <v>36</v>
      </c>
      <c r="G26" s="74">
        <v>106</v>
      </c>
      <c r="H26" s="74" t="s">
        <v>41</v>
      </c>
      <c r="I26" s="74" t="s">
        <v>38</v>
      </c>
      <c r="J26" s="74">
        <v>1</v>
      </c>
      <c r="K26" s="74">
        <v>8</v>
      </c>
      <c r="L26" s="76">
        <v>0.7</v>
      </c>
    </row>
    <row r="27" spans="2:12" ht="13.5" thickBot="1">
      <c r="B27" s="75"/>
      <c r="C27" s="75"/>
      <c r="D27" s="43" t="s">
        <v>27</v>
      </c>
      <c r="E27" s="75"/>
      <c r="F27" s="75"/>
      <c r="G27" s="75"/>
      <c r="H27" s="75"/>
      <c r="I27" s="75"/>
      <c r="J27" s="75"/>
      <c r="K27" s="75"/>
      <c r="L27" s="75"/>
    </row>
    <row r="28" spans="2:12" ht="13">
      <c r="B28" s="74">
        <v>14</v>
      </c>
      <c r="C28" s="74" t="s">
        <v>63</v>
      </c>
      <c r="D28" s="42" t="s">
        <v>26</v>
      </c>
      <c r="E28" s="74" t="s">
        <v>64</v>
      </c>
      <c r="F28" s="74" t="s">
        <v>42</v>
      </c>
      <c r="G28" s="74">
        <v>51</v>
      </c>
      <c r="H28" s="74" t="s">
        <v>41</v>
      </c>
      <c r="I28" s="74" t="s">
        <v>38</v>
      </c>
      <c r="J28" s="74">
        <v>1</v>
      </c>
      <c r="K28" s="74">
        <v>8</v>
      </c>
      <c r="L28" s="76">
        <v>0.7</v>
      </c>
    </row>
    <row r="29" spans="2:12" ht="13.5" thickBot="1">
      <c r="B29" s="75"/>
      <c r="C29" s="75"/>
      <c r="D29" s="43" t="s">
        <v>27</v>
      </c>
      <c r="E29" s="75"/>
      <c r="F29" s="75"/>
      <c r="G29" s="75"/>
      <c r="H29" s="75"/>
      <c r="I29" s="75"/>
      <c r="J29" s="75"/>
      <c r="K29" s="75"/>
      <c r="L29" s="75"/>
    </row>
  </sheetData>
  <mergeCells count="110">
    <mergeCell ref="I28:I29"/>
    <mergeCell ref="J28:J29"/>
    <mergeCell ref="K28:K29"/>
    <mergeCell ref="L4:L5"/>
    <mergeCell ref="L6:L7"/>
    <mergeCell ref="L8:L9"/>
    <mergeCell ref="L10:L11"/>
    <mergeCell ref="L12:L13"/>
    <mergeCell ref="L14:L15"/>
    <mergeCell ref="L20:L21"/>
    <mergeCell ref="L22:L23"/>
    <mergeCell ref="L24:L25"/>
    <mergeCell ref="L26:L27"/>
    <mergeCell ref="L28:L29"/>
    <mergeCell ref="I20:I21"/>
    <mergeCell ref="J20:J21"/>
    <mergeCell ref="K20:K21"/>
    <mergeCell ref="I8:I9"/>
    <mergeCell ref="J8:J9"/>
    <mergeCell ref="K8:K9"/>
    <mergeCell ref="B28:B29"/>
    <mergeCell ref="C28:C29"/>
    <mergeCell ref="E28:E29"/>
    <mergeCell ref="F28:F29"/>
    <mergeCell ref="G28:G29"/>
    <mergeCell ref="H24:H25"/>
    <mergeCell ref="I24:I25"/>
    <mergeCell ref="J24:J25"/>
    <mergeCell ref="K24:K25"/>
    <mergeCell ref="B26:B27"/>
    <mergeCell ref="C26:C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E24:E25"/>
    <mergeCell ref="F24:F25"/>
    <mergeCell ref="G24:G25"/>
    <mergeCell ref="H28:H29"/>
    <mergeCell ref="B22:B23"/>
    <mergeCell ref="C22:C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E20:E21"/>
    <mergeCell ref="F20:F21"/>
    <mergeCell ref="G20:G21"/>
    <mergeCell ref="H12:H13"/>
    <mergeCell ref="I12:I13"/>
    <mergeCell ref="J12:J13"/>
    <mergeCell ref="K12:K13"/>
    <mergeCell ref="B14:B15"/>
    <mergeCell ref="C14:C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E12:E13"/>
    <mergeCell ref="F12:F13"/>
    <mergeCell ref="G12:G13"/>
    <mergeCell ref="H20:H21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B8:B9"/>
    <mergeCell ref="C8:C9"/>
    <mergeCell ref="E8:E9"/>
    <mergeCell ref="F8:F9"/>
    <mergeCell ref="G8:G9"/>
    <mergeCell ref="H4:H5"/>
    <mergeCell ref="I4:I5"/>
    <mergeCell ref="J4:J5"/>
    <mergeCell ref="K4:K5"/>
    <mergeCell ref="B6:B7"/>
    <mergeCell ref="C6:C7"/>
    <mergeCell ref="E6:E7"/>
    <mergeCell ref="F6:F7"/>
    <mergeCell ref="G6:G7"/>
    <mergeCell ref="H6:H7"/>
    <mergeCell ref="I6:I7"/>
    <mergeCell ref="J6:J7"/>
    <mergeCell ref="K6:K7"/>
    <mergeCell ref="B4:B5"/>
    <mergeCell ref="C4:C5"/>
    <mergeCell ref="E4:E5"/>
    <mergeCell ref="F4:F5"/>
    <mergeCell ref="G4:G5"/>
    <mergeCell ref="H8:H9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3"/>
  <sheetViews>
    <sheetView tabSelected="1" topLeftCell="A10" zoomScale="55" zoomScaleNormal="55" workbookViewId="0">
      <selection activeCell="Z39" sqref="Z39"/>
    </sheetView>
  </sheetViews>
  <sheetFormatPr defaultRowHeight="12.5"/>
  <cols>
    <col min="2" max="3" width="17.26953125" style="33" customWidth="1"/>
  </cols>
  <sheetData>
    <row r="2" spans="2:27" ht="18"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</row>
    <row r="3" spans="2:27" ht="66" customHeight="1">
      <c r="B3" s="37" t="s">
        <v>9</v>
      </c>
      <c r="C3" s="37" t="s">
        <v>71</v>
      </c>
      <c r="D3" s="80" t="s">
        <v>14</v>
      </c>
      <c r="E3" s="81"/>
      <c r="F3" s="77" t="s">
        <v>23</v>
      </c>
      <c r="G3" s="78"/>
      <c r="H3" s="77" t="s">
        <v>15</v>
      </c>
      <c r="I3" s="78"/>
      <c r="J3" s="77" t="s">
        <v>16</v>
      </c>
      <c r="K3" s="78"/>
      <c r="L3" s="77" t="s">
        <v>31</v>
      </c>
      <c r="M3" s="78"/>
      <c r="N3" s="77" t="s">
        <v>70</v>
      </c>
      <c r="O3" s="78"/>
      <c r="P3" s="77"/>
      <c r="Q3" s="78"/>
      <c r="R3" s="77"/>
      <c r="S3" s="78"/>
      <c r="T3" s="77"/>
      <c r="U3" s="78"/>
      <c r="V3" s="40" t="s">
        <v>17</v>
      </c>
      <c r="W3" s="40" t="s">
        <v>18</v>
      </c>
      <c r="X3" s="40" t="s">
        <v>19</v>
      </c>
      <c r="Y3" s="40" t="s">
        <v>20</v>
      </c>
      <c r="Z3" s="40" t="s">
        <v>21</v>
      </c>
      <c r="AA3" s="40" t="s">
        <v>22</v>
      </c>
    </row>
    <row r="4" spans="2:27" ht="42" customHeight="1">
      <c r="B4" s="38"/>
      <c r="C4" s="70"/>
      <c r="D4" s="20" t="s">
        <v>24</v>
      </c>
      <c r="E4" s="39" t="s">
        <v>25</v>
      </c>
      <c r="F4" s="20" t="s">
        <v>24</v>
      </c>
      <c r="G4" s="39" t="s">
        <v>25</v>
      </c>
      <c r="H4" s="20" t="s">
        <v>24</v>
      </c>
      <c r="I4" s="39" t="s">
        <v>25</v>
      </c>
      <c r="J4" s="20" t="s">
        <v>24</v>
      </c>
      <c r="K4" s="39" t="s">
        <v>25</v>
      </c>
      <c r="L4" s="20" t="s">
        <v>24</v>
      </c>
      <c r="M4" s="39" t="s">
        <v>25</v>
      </c>
      <c r="N4" s="20" t="s">
        <v>24</v>
      </c>
      <c r="O4" s="39" t="s">
        <v>25</v>
      </c>
      <c r="P4" s="20" t="s">
        <v>24</v>
      </c>
      <c r="Q4" s="39" t="s">
        <v>25</v>
      </c>
      <c r="R4" s="20" t="s">
        <v>24</v>
      </c>
      <c r="S4" s="39" t="s">
        <v>25</v>
      </c>
      <c r="T4" s="20" t="s">
        <v>24</v>
      </c>
      <c r="U4" s="39" t="s">
        <v>25</v>
      </c>
      <c r="V4" s="79" t="s">
        <v>24</v>
      </c>
      <c r="W4" s="79"/>
      <c r="X4" s="79"/>
      <c r="Y4" s="79" t="s">
        <v>25</v>
      </c>
      <c r="Z4" s="79"/>
      <c r="AA4" s="79"/>
    </row>
    <row r="5" spans="2:27">
      <c r="B5" s="71">
        <v>1</v>
      </c>
      <c r="C5" s="72" t="s">
        <v>72</v>
      </c>
      <c r="D5" s="69">
        <f>'case 1'!B52</f>
        <v>-3.2729900173762543</v>
      </c>
      <c r="E5" s="69">
        <f>'case 1'!C52</f>
        <v>-5.8333370941350644</v>
      </c>
      <c r="F5" s="69">
        <v>-1.84</v>
      </c>
      <c r="G5" s="69">
        <v>-4.88</v>
      </c>
      <c r="H5" s="68">
        <f>'case 1'!F52</f>
        <v>-3.4661067827216261</v>
      </c>
      <c r="I5" s="68">
        <f>'case 1'!G52</f>
        <v>-6.3370812158704775</v>
      </c>
      <c r="J5" s="68">
        <f>'case 1'!H52</f>
        <v>-3.2865085236262304</v>
      </c>
      <c r="K5" s="68">
        <f>'case 1'!I52</f>
        <v>-6.4008015895273234</v>
      </c>
      <c r="L5" s="69">
        <f>'case 1'!J52</f>
        <v>-2.4346688569523565</v>
      </c>
      <c r="M5" s="69">
        <f>'case 1'!K52</f>
        <v>-6.2420789808766752</v>
      </c>
      <c r="N5" s="69">
        <v>-1.81</v>
      </c>
      <c r="O5" s="69">
        <v>-4.84</v>
      </c>
      <c r="P5" s="69" t="str">
        <f>'case 1'!N52</f>
        <v/>
      </c>
      <c r="Q5" s="69" t="str">
        <f>'case 1'!O52</f>
        <v/>
      </c>
      <c r="R5" s="69" t="str">
        <f>'case 1'!P52</f>
        <v/>
      </c>
      <c r="S5" s="69" t="str">
        <f>'case 1'!Q52</f>
        <v/>
      </c>
      <c r="T5" s="69" t="str">
        <f>'case 1'!R52</f>
        <v/>
      </c>
      <c r="U5" s="69" t="str">
        <f>'case 1'!S52</f>
        <v/>
      </c>
      <c r="V5" s="66">
        <f t="shared" ref="V5:V17" si="0">STDEV(D5,F5,H5,J5,L5,N5,P5,R5,T5)</f>
        <v>0.75630526101478823</v>
      </c>
      <c r="W5" s="66">
        <f t="shared" ref="W5:W17" si="1">MAX(D5,F5,H5,J5,L5,N5,P5,R5,T5)-MIN(D5,F5,H5,J5,L5,N5,P5,R5,T5)</f>
        <v>1.656106782721626</v>
      </c>
      <c r="X5" s="66">
        <f t="shared" ref="X5:X17" si="2">AVERAGE(D5,F5,H5,J5,L5,N5,P5,R5,T5)</f>
        <v>-2.6850456967794112</v>
      </c>
      <c r="Y5" s="66">
        <f t="shared" ref="Y5:Y17" si="3">STDEV(E5,G5,I5,K5,M5,O5,Q5,S5,U5)</f>
        <v>0.72140266911983864</v>
      </c>
      <c r="Z5" s="66">
        <f t="shared" ref="Z5:Z17" si="4">MAX(E5,G5,I5,K5,M5,O5,Q5,S5,U5)-MIN(E5,G5,I5,K5,M5,O5,Q5,S5,U5)</f>
        <v>1.5608015895273235</v>
      </c>
      <c r="AA5" s="66">
        <f t="shared" ref="AA5:AA17" si="5">AVERAGE(E5,G5,I5,K5,M5,O5,Q5,S5,U5)</f>
        <v>-5.755549813401589</v>
      </c>
    </row>
    <row r="6" spans="2:27">
      <c r="B6" s="71">
        <v>2</v>
      </c>
      <c r="C6" s="72" t="s">
        <v>72</v>
      </c>
      <c r="D6" s="69">
        <f>'case 2'!B52</f>
        <v>-1.6536611338263587</v>
      </c>
      <c r="E6" s="69">
        <f>'case 2'!C52</f>
        <v>-4.3661171508294236</v>
      </c>
      <c r="F6" s="69">
        <v>-0.87</v>
      </c>
      <c r="G6" s="69">
        <v>-3.74</v>
      </c>
      <c r="H6" s="68">
        <f>'case 2'!F52</f>
        <v>-2.1568837916903645</v>
      </c>
      <c r="I6" s="68">
        <f>'case 2'!G52</f>
        <v>-4.832262189703795</v>
      </c>
      <c r="J6" s="68">
        <f>'case 2'!H52</f>
        <v>-2.163716475053191</v>
      </c>
      <c r="K6" s="68">
        <f>'case 2'!I52</f>
        <v>-5.3765058382959028</v>
      </c>
      <c r="L6" s="69">
        <f>'case 2'!J52</f>
        <v>-2.0072113604445616</v>
      </c>
      <c r="M6" s="69">
        <f>'case 2'!K52</f>
        <v>-5.4928907439059182</v>
      </c>
      <c r="N6" s="69">
        <v>0.11</v>
      </c>
      <c r="O6" s="69">
        <v>-3.02</v>
      </c>
      <c r="P6" s="69" t="str">
        <f>'case 2'!N52</f>
        <v/>
      </c>
      <c r="Q6" s="69" t="str">
        <f>'case 2'!O52</f>
        <v/>
      </c>
      <c r="R6" s="69" t="str">
        <f>'case 2'!P52</f>
        <v/>
      </c>
      <c r="S6" s="69" t="str">
        <f>'case 2'!Q52</f>
        <v/>
      </c>
      <c r="T6" s="69" t="str">
        <f>'case 2'!R52</f>
        <v/>
      </c>
      <c r="U6" s="69" t="str">
        <f>'case 2'!S52</f>
        <v/>
      </c>
      <c r="V6" s="66">
        <f t="shared" si="0"/>
        <v>0.90892811535043339</v>
      </c>
      <c r="W6" s="66">
        <f t="shared" si="1"/>
        <v>2.2737164750531909</v>
      </c>
      <c r="X6" s="66">
        <f>AVERAGE(D6,F6,H6,J6,L6,N6,P6,R6,T6)</f>
        <v>-1.4569121268357461</v>
      </c>
      <c r="Y6" s="66">
        <f t="shared" si="3"/>
        <v>0.96389561382735545</v>
      </c>
      <c r="Z6" s="66">
        <f t="shared" si="4"/>
        <v>2.4728907439059182</v>
      </c>
      <c r="AA6" s="66">
        <f t="shared" si="5"/>
        <v>-4.471295987122506</v>
      </c>
    </row>
    <row r="7" spans="2:27">
      <c r="B7" s="72">
        <v>3</v>
      </c>
      <c r="C7" s="72" t="s">
        <v>73</v>
      </c>
      <c r="D7" s="69">
        <f>'case 3'!B59</f>
        <v>22.311265295130088</v>
      </c>
      <c r="E7" s="69">
        <f>'case 3'!C59</f>
        <v>19.629308375721116</v>
      </c>
      <c r="F7" s="69">
        <v>24.84</v>
      </c>
      <c r="G7" s="69">
        <v>21.08</v>
      </c>
      <c r="H7" s="68">
        <f>'case 3'!F59</f>
        <v>22.14955348553805</v>
      </c>
      <c r="I7" s="68">
        <f>'case 3'!G59</f>
        <v>18.682456639993447</v>
      </c>
      <c r="J7" s="68">
        <f>'case 3'!H59</f>
        <v>22.105260685479088</v>
      </c>
      <c r="K7" s="68">
        <f>'case 3'!I59</f>
        <v>17.597362450163661</v>
      </c>
      <c r="L7" s="69">
        <f>'case 3'!J59</f>
        <v>21.376537567824695</v>
      </c>
      <c r="M7" s="69">
        <f>'case 3'!K59</f>
        <v>17.502592065247125</v>
      </c>
      <c r="N7" s="69">
        <v>22.88</v>
      </c>
      <c r="O7" s="69">
        <v>18.73</v>
      </c>
      <c r="P7" s="69" t="str">
        <f>'case 3'!N59</f>
        <v/>
      </c>
      <c r="Q7" s="69" t="str">
        <f>'case 3'!O59</f>
        <v/>
      </c>
      <c r="R7" s="69" t="str">
        <f>'case 3'!P59</f>
        <v/>
      </c>
      <c r="S7" s="69" t="str">
        <f>'case 3'!Q59</f>
        <v/>
      </c>
      <c r="T7" s="69" t="str">
        <f>'case 3'!R59</f>
        <v/>
      </c>
      <c r="U7" s="69" t="str">
        <f>'case 3'!S59</f>
        <v/>
      </c>
      <c r="V7" s="66">
        <f t="shared" si="0"/>
        <v>1.1935864964305627</v>
      </c>
      <c r="W7" s="66">
        <f t="shared" si="1"/>
        <v>3.4634624321753051</v>
      </c>
      <c r="X7" s="66">
        <f t="shared" si="2"/>
        <v>22.610436172328651</v>
      </c>
      <c r="Y7" s="66">
        <f t="shared" si="3"/>
        <v>1.3420008958121794</v>
      </c>
      <c r="Z7" s="66">
        <f t="shared" si="4"/>
        <v>3.5774079347528733</v>
      </c>
      <c r="AA7" s="66">
        <f t="shared" si="5"/>
        <v>18.870286588520894</v>
      </c>
    </row>
    <row r="8" spans="2:27">
      <c r="B8" s="72">
        <v>4</v>
      </c>
      <c r="C8" s="72" t="s">
        <v>74</v>
      </c>
      <c r="D8" s="69">
        <f>'case 4'!B52</f>
        <v>12.754035781138183</v>
      </c>
      <c r="E8" s="69">
        <f>'case 4'!C52</f>
        <v>7.8700777814385745</v>
      </c>
      <c r="F8" s="69">
        <v>14.95</v>
      </c>
      <c r="G8" s="69">
        <v>8.99</v>
      </c>
      <c r="H8" s="68">
        <f>'case 4'!F52</f>
        <v>12.775961276113085</v>
      </c>
      <c r="I8" s="68">
        <f>'case 4'!G52</f>
        <v>7.2094233814695086</v>
      </c>
      <c r="J8" s="68">
        <f>'case 4'!H52</f>
        <v>12.020026472677324</v>
      </c>
      <c r="K8" s="68">
        <f>'case 4'!I52</f>
        <v>6.2998820786844494</v>
      </c>
      <c r="L8" s="69">
        <f>'case 4'!J52</f>
        <v>11.902437270288871</v>
      </c>
      <c r="M8" s="69">
        <f>'case 4'!K52</f>
        <v>5.8908135228645744</v>
      </c>
      <c r="N8" s="69">
        <v>13.07</v>
      </c>
      <c r="O8" s="69">
        <v>7.42</v>
      </c>
      <c r="P8" s="69" t="str">
        <f>'case 4'!N52</f>
        <v/>
      </c>
      <c r="Q8" s="69" t="str">
        <f>'case 4'!O52</f>
        <v/>
      </c>
      <c r="R8" s="69" t="str">
        <f>'case 4'!P52</f>
        <v/>
      </c>
      <c r="S8" s="69" t="str">
        <f>'case 4'!Q52</f>
        <v/>
      </c>
      <c r="T8" s="69" t="str">
        <f>'case 4'!R52</f>
        <v/>
      </c>
      <c r="U8" s="69" t="str">
        <f>'case 4'!S52</f>
        <v/>
      </c>
      <c r="V8" s="66">
        <f t="shared" si="0"/>
        <v>1.0987903232295204</v>
      </c>
      <c r="W8" s="66">
        <f t="shared" si="1"/>
        <v>3.0475627297111281</v>
      </c>
      <c r="X8" s="66">
        <f t="shared" si="2"/>
        <v>12.912076800036241</v>
      </c>
      <c r="Y8" s="66">
        <f t="shared" si="3"/>
        <v>1.1124156641038194</v>
      </c>
      <c r="Z8" s="66">
        <f t="shared" si="4"/>
        <v>3.0991864771354258</v>
      </c>
      <c r="AA8" s="66">
        <f t="shared" si="5"/>
        <v>7.2800327940761855</v>
      </c>
    </row>
    <row r="9" spans="2:27">
      <c r="B9" s="72" t="s">
        <v>60</v>
      </c>
      <c r="C9" s="72" t="s">
        <v>75</v>
      </c>
      <c r="D9" s="69">
        <f>'case 5a'!B62</f>
        <v>15.78682413187931</v>
      </c>
      <c r="E9" s="69">
        <f>'case 5a'!C62</f>
        <v>10.720377953546285</v>
      </c>
      <c r="F9" s="69">
        <v>15.49</v>
      </c>
      <c r="G9" s="69">
        <v>12.39</v>
      </c>
      <c r="H9" s="68">
        <f>'case 5a'!F62</f>
        <v>16.713632350356747</v>
      </c>
      <c r="I9" s="68">
        <f>'case 5a'!G62</f>
        <v>10.854595004067988</v>
      </c>
      <c r="J9" s="68">
        <f>'case 5a'!H62</f>
        <v>17.320972496288132</v>
      </c>
      <c r="K9" s="68">
        <f>'case 5a'!I62</f>
        <v>10.419811834061347</v>
      </c>
      <c r="L9" s="69">
        <f>'case 5a'!J62</f>
        <v>17.030350108187051</v>
      </c>
      <c r="M9" s="69">
        <f>'case 5a'!K62</f>
        <v>10.494074602269448</v>
      </c>
      <c r="N9" s="69">
        <v>17.95</v>
      </c>
      <c r="O9" s="69">
        <v>11.27</v>
      </c>
      <c r="P9" s="69" t="str">
        <f>'case 5a'!N62</f>
        <v/>
      </c>
      <c r="Q9" s="69" t="str">
        <f>'case 5a'!O62</f>
        <v/>
      </c>
      <c r="R9" s="69" t="str">
        <f>'case 5a'!P62</f>
        <v/>
      </c>
      <c r="S9" s="69" t="str">
        <f>'case 5a'!Q62</f>
        <v/>
      </c>
      <c r="T9" s="69" t="str">
        <f>'case 5a'!R62</f>
        <v/>
      </c>
      <c r="U9" s="69" t="str">
        <f>'case 5a'!S62</f>
        <v/>
      </c>
      <c r="V9" s="66">
        <f t="shared" si="0"/>
        <v>0.93316773862939284</v>
      </c>
      <c r="W9" s="66">
        <f t="shared" si="1"/>
        <v>2.4599999999999991</v>
      </c>
      <c r="X9" s="66">
        <f t="shared" si="2"/>
        <v>16.715296514451875</v>
      </c>
      <c r="Y9" s="66">
        <f t="shared" si="3"/>
        <v>0.7339232563615099</v>
      </c>
      <c r="Z9" s="66">
        <f t="shared" si="4"/>
        <v>1.9701881659386533</v>
      </c>
      <c r="AA9" s="66">
        <f t="shared" si="5"/>
        <v>11.024809898990846</v>
      </c>
    </row>
    <row r="10" spans="2:27" s="33" customFormat="1">
      <c r="B10" s="72" t="s">
        <v>61</v>
      </c>
      <c r="C10" s="72" t="s">
        <v>75</v>
      </c>
      <c r="D10" s="69">
        <f>'case 5b'!B62</f>
        <v>15.960567598326028</v>
      </c>
      <c r="E10" s="69">
        <f>'case 5b'!C62</f>
        <v>10.807083639943297</v>
      </c>
      <c r="F10" s="69">
        <v>15.19</v>
      </c>
      <c r="G10" s="69">
        <v>12.5</v>
      </c>
      <c r="H10" s="68">
        <f>'case 5b'!F62</f>
        <v>17.025361099196736</v>
      </c>
      <c r="I10" s="68">
        <f>'case 5b'!G62</f>
        <v>10.997406637657081</v>
      </c>
      <c r="J10" s="68" t="str">
        <f>'case 5b'!H62</f>
        <v/>
      </c>
      <c r="K10" s="68" t="str">
        <f>'case 5b'!I62</f>
        <v/>
      </c>
      <c r="L10" s="69">
        <f>'case 5b'!J62</f>
        <v>16.58147726544367</v>
      </c>
      <c r="M10" s="69">
        <f>'case 5b'!K62</f>
        <v>10.648134922554492</v>
      </c>
      <c r="N10" s="69">
        <v>18.05</v>
      </c>
      <c r="O10" s="69">
        <v>11.28</v>
      </c>
      <c r="P10" s="69" t="str">
        <f>'case 5b'!N62</f>
        <v/>
      </c>
      <c r="Q10" s="69" t="str">
        <f>'case 5b'!O62</f>
        <v/>
      </c>
      <c r="R10" s="69" t="str">
        <f>'case 5b'!P62</f>
        <v/>
      </c>
      <c r="S10" s="69" t="str">
        <f>'case 5b'!Q62</f>
        <v/>
      </c>
      <c r="T10" s="69" t="str">
        <f>'case 5b'!R62</f>
        <v/>
      </c>
      <c r="U10" s="69" t="str">
        <f>'case 5b'!S62</f>
        <v/>
      </c>
      <c r="V10" s="66">
        <f t="shared" si="0"/>
        <v>1.0808943588639537</v>
      </c>
      <c r="W10" s="66">
        <f t="shared" si="1"/>
        <v>2.8600000000000012</v>
      </c>
      <c r="X10" s="66">
        <f t="shared" si="2"/>
        <v>16.561481192593284</v>
      </c>
      <c r="Y10" s="66">
        <f t="shared" si="3"/>
        <v>0.73918189632527798</v>
      </c>
      <c r="Z10" s="66">
        <f t="shared" si="4"/>
        <v>1.8518650774455079</v>
      </c>
      <c r="AA10" s="66">
        <f t="shared" si="5"/>
        <v>11.246525040030974</v>
      </c>
    </row>
    <row r="11" spans="2:27">
      <c r="B11" s="71">
        <v>6</v>
      </c>
      <c r="C11" s="72" t="s">
        <v>74</v>
      </c>
      <c r="D11" s="69" t="str">
        <f>'case 6'!B52</f>
        <v/>
      </c>
      <c r="E11" s="69">
        <f>'case 6'!C52</f>
        <v>9.4479941413147177</v>
      </c>
      <c r="F11" s="69">
        <f>'[1]case 6'!D52</f>
        <v>0</v>
      </c>
      <c r="G11" s="69">
        <v>10.26</v>
      </c>
      <c r="H11" s="68" t="str">
        <f>'case 6'!F52</f>
        <v/>
      </c>
      <c r="I11" s="68">
        <f>'case 6'!G52</f>
        <v>8.7722893281139971</v>
      </c>
      <c r="J11" s="68" t="str">
        <f>'case 6'!H52</f>
        <v/>
      </c>
      <c r="K11" s="68">
        <f>'case 6'!I52</f>
        <v>8.3912277217262012</v>
      </c>
      <c r="L11" s="69" t="str">
        <f>'case 6'!J52</f>
        <v/>
      </c>
      <c r="M11" s="69" t="str">
        <f>'case 6'!K52</f>
        <v/>
      </c>
      <c r="N11" s="69"/>
      <c r="O11" s="69">
        <v>9.86</v>
      </c>
      <c r="P11" s="69" t="str">
        <f>'case 6'!N52</f>
        <v/>
      </c>
      <c r="Q11" s="69" t="str">
        <f>'case 6'!O52</f>
        <v/>
      </c>
      <c r="R11" s="69" t="str">
        <f>'case 6'!P52</f>
        <v/>
      </c>
      <c r="S11" s="69" t="str">
        <f>'case 6'!Q52</f>
        <v/>
      </c>
      <c r="T11" s="69" t="str">
        <f>'case 6'!R52</f>
        <v/>
      </c>
      <c r="U11" s="69" t="str">
        <f>'case 6'!S52</f>
        <v/>
      </c>
      <c r="V11" s="66"/>
      <c r="W11" s="66"/>
      <c r="X11" s="66"/>
      <c r="Y11" s="66">
        <f t="shared" si="3"/>
        <v>0.76660426337824616</v>
      </c>
      <c r="Z11" s="66">
        <f t="shared" si="4"/>
        <v>1.8687722782737985</v>
      </c>
      <c r="AA11" s="66">
        <f t="shared" si="5"/>
        <v>9.3463022382309831</v>
      </c>
    </row>
    <row r="12" spans="2:27">
      <c r="B12" s="71">
        <v>7</v>
      </c>
      <c r="C12" s="72" t="s">
        <v>74</v>
      </c>
      <c r="D12" s="69" t="str">
        <f>'case 7'!B52</f>
        <v/>
      </c>
      <c r="E12" s="69">
        <f>'case 7'!C52</f>
        <v>15.233739974100583</v>
      </c>
      <c r="F12" s="69">
        <f>'[1]case 7'!D52</f>
        <v>0</v>
      </c>
      <c r="G12" s="69">
        <v>14.63</v>
      </c>
      <c r="H12" s="68" t="str">
        <f>'case 7'!F52</f>
        <v/>
      </c>
      <c r="I12" s="68">
        <f>'case 7'!G52</f>
        <v>13.018416963723762</v>
      </c>
      <c r="J12" s="68" t="str">
        <f>'case 7'!H52</f>
        <v/>
      </c>
      <c r="K12" s="68">
        <f>'case 7'!I52</f>
        <v>13.394371304334403</v>
      </c>
      <c r="L12" s="69" t="str">
        <f>'case 7'!J52</f>
        <v/>
      </c>
      <c r="M12" s="69" t="str">
        <f>'case 7'!K52</f>
        <v/>
      </c>
      <c r="N12" s="69"/>
      <c r="O12" s="69">
        <v>13.77</v>
      </c>
      <c r="P12" s="69" t="str">
        <f>'case 7'!N52</f>
        <v/>
      </c>
      <c r="Q12" s="69" t="str">
        <f>'case 7'!O52</f>
        <v/>
      </c>
      <c r="R12" s="69" t="str">
        <f>'case 7'!P52</f>
        <v/>
      </c>
      <c r="S12" s="69" t="str">
        <f>'case 7'!Q52</f>
        <v/>
      </c>
      <c r="T12" s="69" t="str">
        <f>'case 7'!R52</f>
        <v/>
      </c>
      <c r="U12" s="69" t="str">
        <f>'case 7'!S52</f>
        <v/>
      </c>
      <c r="V12" s="66"/>
      <c r="W12" s="66"/>
      <c r="X12" s="66"/>
      <c r="Y12" s="66">
        <f t="shared" si="3"/>
        <v>0.90853903635849942</v>
      </c>
      <c r="Z12" s="66">
        <f t="shared" si="4"/>
        <v>2.2153230103768209</v>
      </c>
      <c r="AA12" s="66">
        <f t="shared" si="5"/>
        <v>14.009305648431749</v>
      </c>
    </row>
    <row r="13" spans="2:27">
      <c r="B13" s="71">
        <v>8</v>
      </c>
      <c r="C13" s="72" t="s">
        <v>74</v>
      </c>
      <c r="D13" s="69">
        <f>'case 8'!B62</f>
        <v>14.808306447137559</v>
      </c>
      <c r="E13" s="69" t="str">
        <f>'case 8'!C62</f>
        <v/>
      </c>
      <c r="F13" s="69">
        <v>16.95</v>
      </c>
      <c r="G13" s="69">
        <f>'[1]case 8'!E62</f>
        <v>0</v>
      </c>
      <c r="H13" s="68">
        <f>'case 8'!F62</f>
        <v>15.38731706972138</v>
      </c>
      <c r="I13" s="68" t="str">
        <f>'case 8'!G62</f>
        <v/>
      </c>
      <c r="J13" s="68" t="str">
        <f>'case 8'!H62</f>
        <v/>
      </c>
      <c r="K13" s="68" t="str">
        <f>'case 8'!I62</f>
        <v/>
      </c>
      <c r="L13" s="69" t="str">
        <f>'case 8'!J62</f>
        <v/>
      </c>
      <c r="M13" s="69" t="str">
        <f>'case 8'!K62</f>
        <v/>
      </c>
      <c r="N13" s="69">
        <v>16.22</v>
      </c>
      <c r="O13" s="69"/>
      <c r="P13" s="69" t="str">
        <f>'case 8'!N62</f>
        <v/>
      </c>
      <c r="Q13" s="69" t="str">
        <f>'case 8'!O62</f>
        <v/>
      </c>
      <c r="R13" s="69" t="str">
        <f>'case 8'!P62</f>
        <v/>
      </c>
      <c r="S13" s="69" t="str">
        <f>'case 8'!Q62</f>
        <v/>
      </c>
      <c r="T13" s="69" t="str">
        <f>'case 8'!R62</f>
        <v/>
      </c>
      <c r="U13" s="69" t="str">
        <f>'case 8'!S62</f>
        <v/>
      </c>
      <c r="V13" s="66">
        <f t="shared" si="0"/>
        <v>0.93911403574470065</v>
      </c>
      <c r="W13" s="66">
        <f t="shared" si="1"/>
        <v>2.1416935528624403</v>
      </c>
      <c r="X13" s="66">
        <f t="shared" si="2"/>
        <v>15.841405879214733</v>
      </c>
      <c r="Y13" s="66"/>
      <c r="Z13" s="66"/>
      <c r="AA13" s="66"/>
    </row>
    <row r="14" spans="2:27">
      <c r="B14" s="71">
        <v>9</v>
      </c>
      <c r="C14" s="72" t="s">
        <v>74</v>
      </c>
      <c r="D14" s="69" t="str">
        <f>'case 9'!B62</f>
        <v/>
      </c>
      <c r="E14" s="69">
        <f>'case 9'!C62</f>
        <v>21.392586814460067</v>
      </c>
      <c r="F14" s="69">
        <f>'[1]case 9'!D62</f>
        <v>0</v>
      </c>
      <c r="G14" s="69">
        <v>20.65</v>
      </c>
      <c r="H14" s="68" t="str">
        <f>'case 9'!F62</f>
        <v/>
      </c>
      <c r="I14" s="68">
        <f>'case 9'!G62</f>
        <v>19.572269146060748</v>
      </c>
      <c r="J14" s="68" t="str">
        <f>'case 9'!H62</f>
        <v/>
      </c>
      <c r="K14" s="68" t="str">
        <f>'case 9'!I62</f>
        <v/>
      </c>
      <c r="L14" s="69" t="str">
        <f>'case 9'!J62</f>
        <v/>
      </c>
      <c r="M14" s="69" t="str">
        <f>'case 9'!K62</f>
        <v/>
      </c>
      <c r="N14" s="69"/>
      <c r="O14" s="69">
        <v>20.52</v>
      </c>
      <c r="P14" s="69" t="str">
        <f>'case 9'!N62</f>
        <v/>
      </c>
      <c r="Q14" s="69" t="str">
        <f>'case 9'!O62</f>
        <v/>
      </c>
      <c r="R14" s="69" t="str">
        <f>'case 9'!P62</f>
        <v/>
      </c>
      <c r="S14" s="69" t="str">
        <f>'case 9'!Q62</f>
        <v/>
      </c>
      <c r="T14" s="69" t="str">
        <f>'case 9'!R62</f>
        <v/>
      </c>
      <c r="U14" s="69" t="str">
        <f>'case 9'!S62</f>
        <v/>
      </c>
      <c r="V14" s="66"/>
      <c r="W14" s="66"/>
      <c r="X14" s="66"/>
      <c r="Y14" s="66">
        <f t="shared" si="3"/>
        <v>0.74738415516538426</v>
      </c>
      <c r="Z14" s="66">
        <f t="shared" si="4"/>
        <v>1.8203176683993192</v>
      </c>
      <c r="AA14" s="66">
        <f t="shared" si="5"/>
        <v>20.533713990130202</v>
      </c>
    </row>
    <row r="15" spans="2:27">
      <c r="B15" s="71">
        <v>10</v>
      </c>
      <c r="C15" s="72" t="s">
        <v>74</v>
      </c>
      <c r="D15" s="69">
        <f>'case 10'!B52</f>
        <v>-0.33820895749319557</v>
      </c>
      <c r="E15" s="69">
        <f>'case 10'!C52</f>
        <v>-2.3830269606873791</v>
      </c>
      <c r="F15" s="69">
        <v>0.04</v>
      </c>
      <c r="G15" s="69">
        <v>-2.59</v>
      </c>
      <c r="H15" s="68">
        <f>'case 10'!F52</f>
        <v>-1.0682097883451132</v>
      </c>
      <c r="I15" s="68">
        <f>'case 10'!G52</f>
        <v>-3.574208159787764</v>
      </c>
      <c r="J15" s="68">
        <f>'case 10'!H52</f>
        <v>-1.1100000000000001</v>
      </c>
      <c r="K15" s="68">
        <f>'case 10'!I52</f>
        <v>-4.01</v>
      </c>
      <c r="L15" s="69">
        <f>'case 10'!J52</f>
        <v>-0.47763416919730839</v>
      </c>
      <c r="M15" s="69">
        <f>'case 10'!K52</f>
        <v>-3.4054411489196337</v>
      </c>
      <c r="N15" s="69">
        <v>0.22</v>
      </c>
      <c r="O15" s="69">
        <v>-2.34</v>
      </c>
      <c r="P15" s="69" t="str">
        <f>'case 10'!N52</f>
        <v/>
      </c>
      <c r="Q15" s="69" t="str">
        <f>'case 10'!O52</f>
        <v/>
      </c>
      <c r="R15" s="69" t="str">
        <f>'case 10'!P52</f>
        <v/>
      </c>
      <c r="S15" s="69" t="str">
        <f>'case 10'!Q52</f>
        <v/>
      </c>
      <c r="T15" s="69" t="str">
        <f>'case 10'!R52</f>
        <v/>
      </c>
      <c r="U15" s="69" t="str">
        <f>'case 10'!S52</f>
        <v/>
      </c>
      <c r="V15" s="66">
        <f t="shared" si="0"/>
        <v>0.55133491818687175</v>
      </c>
      <c r="W15" s="66">
        <f t="shared" si="1"/>
        <v>1.33</v>
      </c>
      <c r="X15" s="66">
        <f t="shared" si="2"/>
        <v>-0.45567548583926953</v>
      </c>
      <c r="Y15" s="66">
        <f t="shared" si="3"/>
        <v>0.70473888023394649</v>
      </c>
      <c r="Z15" s="66">
        <f t="shared" si="4"/>
        <v>1.67</v>
      </c>
      <c r="AA15" s="66">
        <f t="shared" si="5"/>
        <v>-3.0504460448991293</v>
      </c>
    </row>
    <row r="16" spans="2:27">
      <c r="B16" s="71">
        <v>11</v>
      </c>
      <c r="C16" s="72" t="s">
        <v>72</v>
      </c>
      <c r="D16" s="69">
        <f>'case 11'!B52</f>
        <v>-3.0714305638255355</v>
      </c>
      <c r="E16" s="69">
        <f>'case 11'!C52</f>
        <v>-5.3566866488628548</v>
      </c>
      <c r="F16" s="69">
        <v>-2.2799999999999998</v>
      </c>
      <c r="G16" s="69">
        <v>-5.03</v>
      </c>
      <c r="H16" s="68">
        <f>'case 11'!F52</f>
        <v>-3.3359896966734799</v>
      </c>
      <c r="I16" s="68">
        <f>'case 11'!G52</f>
        <v>-5.7608899796824256</v>
      </c>
      <c r="J16" s="68">
        <f>'case 11'!H52</f>
        <v>-2.8868179339855451</v>
      </c>
      <c r="K16" s="68">
        <f>'case 11'!I52</f>
        <v>-6.5976022929319313</v>
      </c>
      <c r="L16" s="69">
        <f>'case 11'!J52</f>
        <v>-2.8247535958077195</v>
      </c>
      <c r="M16" s="69">
        <f>'case 11'!K52</f>
        <v>-6.1538191118640944</v>
      </c>
      <c r="N16" s="69">
        <v>-1.96</v>
      </c>
      <c r="O16" s="69">
        <v>-5.17</v>
      </c>
      <c r="P16" s="69" t="str">
        <f>'case 11'!N52</f>
        <v/>
      </c>
      <c r="Q16" s="69" t="str">
        <f>'case 11'!O52</f>
        <v/>
      </c>
      <c r="R16" s="69" t="str">
        <f>'case 11'!P52</f>
        <v/>
      </c>
      <c r="S16" s="69" t="str">
        <f>'case 11'!Q52</f>
        <v/>
      </c>
      <c r="T16" s="69" t="str">
        <f>'case 11'!R52</f>
        <v/>
      </c>
      <c r="U16" s="69" t="str">
        <f>'case 11'!S52</f>
        <v/>
      </c>
      <c r="V16" s="66">
        <f t="shared" si="0"/>
        <v>0.51238557615285119</v>
      </c>
      <c r="W16" s="66">
        <f t="shared" si="1"/>
        <v>1.3759896966734799</v>
      </c>
      <c r="X16" s="66">
        <f t="shared" si="2"/>
        <v>-2.7264986317153799</v>
      </c>
      <c r="Y16" s="66">
        <f t="shared" si="3"/>
        <v>0.60994312140063978</v>
      </c>
      <c r="Z16" s="66">
        <f t="shared" si="4"/>
        <v>1.5676022929319311</v>
      </c>
      <c r="AA16" s="66">
        <f t="shared" si="5"/>
        <v>-5.6781663388902182</v>
      </c>
    </row>
    <row r="17" spans="2:31">
      <c r="B17" s="71">
        <v>12</v>
      </c>
      <c r="C17" s="72" t="s">
        <v>72</v>
      </c>
      <c r="D17" s="69">
        <f>'case 12'!B52</f>
        <v>-3.0775222042771304</v>
      </c>
      <c r="E17" s="69">
        <f>'case 12'!C52</f>
        <v>-5.3487444087370939</v>
      </c>
      <c r="F17" s="69">
        <v>-2.2799999999999998</v>
      </c>
      <c r="G17" s="69">
        <v>-5.03</v>
      </c>
      <c r="H17" s="68">
        <f>'case 12'!F52</f>
        <v>-3.3385860146342039</v>
      </c>
      <c r="I17" s="68">
        <f>'case 12'!G52</f>
        <v>-5.7657319909938654</v>
      </c>
      <c r="J17" s="68">
        <f>'case 12'!H52</f>
        <v>-2.8465303385486571</v>
      </c>
      <c r="K17" s="68">
        <f>'case 12'!I52</f>
        <v>-6.6075860490203819</v>
      </c>
      <c r="L17" s="69">
        <f>'case 12'!J52</f>
        <v>-2.7268448127097673</v>
      </c>
      <c r="M17" s="69">
        <f>'case 12'!K52</f>
        <v>-6.1279595786119776</v>
      </c>
      <c r="N17" s="69">
        <v>-1.94</v>
      </c>
      <c r="O17" s="69">
        <v>-5.12</v>
      </c>
      <c r="P17" s="69" t="str">
        <f>'case 12'!N52</f>
        <v/>
      </c>
      <c r="Q17" s="69" t="str">
        <f>'case 12'!O52</f>
        <v/>
      </c>
      <c r="R17" s="69" t="str">
        <f>'case 12'!P52</f>
        <v/>
      </c>
      <c r="S17" s="69" t="str">
        <f>'case 12'!Q52</f>
        <v/>
      </c>
      <c r="T17" s="69" t="str">
        <f>'case 12'!R52</f>
        <v/>
      </c>
      <c r="U17" s="69" t="str">
        <f>'case 12'!S52</f>
        <v/>
      </c>
      <c r="V17" s="66">
        <f t="shared" si="0"/>
        <v>0.51507123931386833</v>
      </c>
      <c r="W17" s="66">
        <f t="shared" si="1"/>
        <v>1.398586014634204</v>
      </c>
      <c r="X17" s="66">
        <f t="shared" si="2"/>
        <v>-2.7015805616949602</v>
      </c>
      <c r="Y17" s="66">
        <f t="shared" si="3"/>
        <v>0.61857866501828096</v>
      </c>
      <c r="Z17" s="66">
        <f t="shared" si="4"/>
        <v>1.5775860490203817</v>
      </c>
      <c r="AA17" s="66">
        <f t="shared" si="5"/>
        <v>-5.666670337893887</v>
      </c>
    </row>
    <row r="18" spans="2:31">
      <c r="B18" s="71">
        <v>13</v>
      </c>
      <c r="C18" s="72" t="s">
        <v>72</v>
      </c>
      <c r="D18" s="69" t="str">
        <f>'case 13'!B52</f>
        <v/>
      </c>
      <c r="E18" s="69" t="str">
        <f>'case 13'!C52</f>
        <v/>
      </c>
      <c r="F18" s="69">
        <v>-2.17</v>
      </c>
      <c r="G18" s="69">
        <v>-5.03</v>
      </c>
      <c r="H18" s="68">
        <f>'case 13'!F52</f>
        <v>-3.3938970308745611</v>
      </c>
      <c r="I18" s="68">
        <f>'case 13'!G52</f>
        <v>-5.832183892668672</v>
      </c>
      <c r="J18" s="68">
        <f>'case 13'!H52</f>
        <v>-3.0013874462594066</v>
      </c>
      <c r="K18" s="68">
        <f>'case 13'!I52</f>
        <v>-6.6755420521500861</v>
      </c>
      <c r="L18" s="69">
        <f>'case 13'!J52</f>
        <v>-2.4335826330058312</v>
      </c>
      <c r="M18" s="69">
        <f>'case 13'!K52</f>
        <v>-5.7783747093605662</v>
      </c>
      <c r="N18" s="69">
        <v>-2.36</v>
      </c>
      <c r="O18" s="69">
        <v>-5.07</v>
      </c>
      <c r="P18" s="69" t="str">
        <f>'case 13'!N52</f>
        <v/>
      </c>
      <c r="Q18" s="69" t="str">
        <f>'case 13'!O52</f>
        <v/>
      </c>
      <c r="R18" s="69" t="str">
        <f>'case 13'!P52</f>
        <v/>
      </c>
      <c r="S18" s="69" t="str">
        <f>'case 13'!Q52</f>
        <v/>
      </c>
      <c r="T18" s="69" t="str">
        <f>'case 13'!R52</f>
        <v/>
      </c>
      <c r="U18" s="69" t="str">
        <f>'case 13'!S52</f>
        <v/>
      </c>
      <c r="V18" s="66">
        <f>STDEV(D18,F18,H18,J18,L18,N18,P18,R18,T18)</f>
        <v>0.50887670342022695</v>
      </c>
      <c r="W18" s="66">
        <f t="shared" ref="W18:W19" si="6">MAX(D18,F18,H18,J18,L18,N18,P18,R18,T18)-MIN(D18,F18,H18,J18,L18,N18,P18,R18,T18)</f>
        <v>1.2238970308745611</v>
      </c>
      <c r="X18" s="66">
        <f t="shared" ref="X18:X19" si="7">AVERAGE(D18,F18,H18,J18,L18,N18,P18,R18,T18)</f>
        <v>-2.6717734220279596</v>
      </c>
      <c r="Y18" s="66">
        <f t="shared" ref="Y18:Y19" si="8">STDEV(E18,G18,I18,K18,M18,O18,Q18,S18,U18)</f>
        <v>0.67425938255724893</v>
      </c>
      <c r="Z18" s="66">
        <f t="shared" ref="Z18:Z19" si="9">MAX(E18,G18,I18,K18,M18,O18,Q18,S18,U18)-MIN(E18,G18,I18,K18,M18,O18,Q18,S18,U18)</f>
        <v>1.6455420521500859</v>
      </c>
      <c r="AA18" s="66">
        <f t="shared" ref="AA18:AA19" si="10">AVERAGE(E18,G18,I18,K18,M18,O18,Q18,S18,U18)</f>
        <v>-5.677220130835865</v>
      </c>
    </row>
    <row r="19" spans="2:31">
      <c r="B19" s="71">
        <v>14</v>
      </c>
      <c r="C19" s="72" t="s">
        <v>75</v>
      </c>
      <c r="D19" s="69">
        <f>'case 14'!B62</f>
        <v>15.963322553142012</v>
      </c>
      <c r="E19" s="69">
        <f>'case 14'!C62</f>
        <v>11.266164714136664</v>
      </c>
      <c r="F19" s="69">
        <v>15.49</v>
      </c>
      <c r="G19" s="69">
        <v>12.91</v>
      </c>
      <c r="H19" s="68">
        <f>'case 14'!F62</f>
        <v>16.495870562165116</v>
      </c>
      <c r="I19" s="68">
        <f>'case 14'!G62</f>
        <v>10.899447386727266</v>
      </c>
      <c r="J19" s="68">
        <f>'case 14'!H62</f>
        <v>17.094037525295988</v>
      </c>
      <c r="K19" s="68">
        <f>'case 14'!I62</f>
        <v>10.299510607888456</v>
      </c>
      <c r="L19" s="69">
        <f>'case 14'!J62</f>
        <v>17.23288468601676</v>
      </c>
      <c r="M19" s="69">
        <f>'case 14'!K62</f>
        <v>10.819762937208097</v>
      </c>
      <c r="N19" s="69">
        <v>17.649999999999999</v>
      </c>
      <c r="O19" s="69">
        <v>11.19</v>
      </c>
      <c r="P19" s="69" t="str">
        <f>'case 14'!N62</f>
        <v/>
      </c>
      <c r="Q19" s="69" t="str">
        <f>'case 14'!O62</f>
        <v/>
      </c>
      <c r="R19" s="69" t="str">
        <f>'case 14'!P62</f>
        <v/>
      </c>
      <c r="S19" s="69" t="str">
        <f>'case 14'!Q62</f>
        <v/>
      </c>
      <c r="T19" s="69" t="str">
        <f>'case 14'!R62</f>
        <v/>
      </c>
      <c r="U19" s="69" t="str">
        <f>'case 14'!S62</f>
        <v/>
      </c>
      <c r="V19" s="66">
        <f t="shared" ref="V19" si="11">STDEV(D19,F19,H19,J19,L19,N19,P19,R19,T19)</f>
        <v>0.82191143224970387</v>
      </c>
      <c r="W19" s="66">
        <f t="shared" si="6"/>
        <v>2.1599999999999984</v>
      </c>
      <c r="X19" s="66">
        <f t="shared" si="7"/>
        <v>16.654352554436645</v>
      </c>
      <c r="Y19" s="66">
        <f t="shared" si="8"/>
        <v>0.89091794178298889</v>
      </c>
      <c r="Z19" s="66">
        <f t="shared" si="9"/>
        <v>2.6104893921115444</v>
      </c>
      <c r="AA19" s="66">
        <f t="shared" si="10"/>
        <v>11.230814274326747</v>
      </c>
    </row>
    <row r="22" spans="2:31" ht="18"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2:31" ht="72" customHeight="1">
      <c r="B23" s="37" t="s">
        <v>9</v>
      </c>
      <c r="C23" s="37" t="s">
        <v>71</v>
      </c>
      <c r="D23" s="80" t="s">
        <v>14</v>
      </c>
      <c r="E23" s="81"/>
      <c r="F23" s="77" t="s">
        <v>23</v>
      </c>
      <c r="G23" s="78"/>
      <c r="H23" s="77" t="s">
        <v>15</v>
      </c>
      <c r="I23" s="78"/>
      <c r="J23" s="77" t="s">
        <v>16</v>
      </c>
      <c r="K23" s="78"/>
      <c r="L23" s="77" t="s">
        <v>3</v>
      </c>
      <c r="M23" s="78"/>
      <c r="N23" s="77" t="s">
        <v>70</v>
      </c>
      <c r="O23" s="78"/>
      <c r="P23" s="77"/>
      <c r="Q23" s="78"/>
      <c r="R23" s="77"/>
      <c r="S23" s="78"/>
      <c r="T23" s="77"/>
      <c r="U23" s="78"/>
      <c r="V23" s="40" t="s">
        <v>17</v>
      </c>
      <c r="W23" s="40" t="s">
        <v>18</v>
      </c>
      <c r="X23" s="40" t="s">
        <v>19</v>
      </c>
      <c r="Y23" s="40" t="s">
        <v>65</v>
      </c>
      <c r="Z23" s="52" t="s">
        <v>66</v>
      </c>
      <c r="AA23" s="40" t="s">
        <v>67</v>
      </c>
      <c r="AB23" s="40" t="s">
        <v>68</v>
      </c>
      <c r="AC23" s="40" t="s">
        <v>69</v>
      </c>
      <c r="AD23" s="40" t="s">
        <v>65</v>
      </c>
      <c r="AE23" s="52" t="s">
        <v>66</v>
      </c>
    </row>
    <row r="24" spans="2:31" ht="48" customHeight="1">
      <c r="B24" s="38"/>
      <c r="C24" s="70"/>
      <c r="D24" s="20" t="s">
        <v>24</v>
      </c>
      <c r="E24" s="39" t="s">
        <v>25</v>
      </c>
      <c r="F24" s="20" t="s">
        <v>24</v>
      </c>
      <c r="G24" s="39" t="s">
        <v>25</v>
      </c>
      <c r="H24" s="20" t="s">
        <v>24</v>
      </c>
      <c r="I24" s="39" t="s">
        <v>25</v>
      </c>
      <c r="J24" s="20" t="s">
        <v>24</v>
      </c>
      <c r="K24" s="39" t="s">
        <v>25</v>
      </c>
      <c r="L24" s="20" t="s">
        <v>24</v>
      </c>
      <c r="M24" s="39" t="s">
        <v>25</v>
      </c>
      <c r="N24" s="20" t="s">
        <v>24</v>
      </c>
      <c r="O24" s="39" t="s">
        <v>25</v>
      </c>
      <c r="P24" s="20" t="s">
        <v>24</v>
      </c>
      <c r="Q24" s="39" t="s">
        <v>25</v>
      </c>
      <c r="R24" s="20" t="s">
        <v>24</v>
      </c>
      <c r="S24" s="39" t="s">
        <v>25</v>
      </c>
      <c r="T24" s="20" t="s">
        <v>24</v>
      </c>
      <c r="U24" s="39" t="s">
        <v>25</v>
      </c>
      <c r="V24" s="82" t="s">
        <v>24</v>
      </c>
      <c r="W24" s="83"/>
      <c r="X24" s="83"/>
      <c r="Y24" s="83"/>
      <c r="Z24" s="84"/>
      <c r="AA24" s="85" t="s">
        <v>25</v>
      </c>
      <c r="AB24" s="86"/>
      <c r="AC24" s="86"/>
      <c r="AD24" s="86"/>
      <c r="AE24" s="86"/>
    </row>
    <row r="25" spans="2:31">
      <c r="B25" s="71">
        <v>1</v>
      </c>
      <c r="C25" s="72" t="s">
        <v>72</v>
      </c>
      <c r="D25" s="68">
        <v>-1.4</v>
      </c>
      <c r="E25" s="68">
        <v>-4</v>
      </c>
      <c r="F25" s="69">
        <v>-0.34</v>
      </c>
      <c r="G25" s="69">
        <v>-3.38</v>
      </c>
      <c r="H25" s="68">
        <v>-2</v>
      </c>
      <c r="I25" s="68">
        <v>-4.8</v>
      </c>
      <c r="J25" s="69">
        <v>-2.2865085236262304</v>
      </c>
      <c r="K25" s="69">
        <v>-5.4008015895273234</v>
      </c>
      <c r="L25" s="69">
        <v>-0.93</v>
      </c>
      <c r="M25" s="69">
        <v>-4.74</v>
      </c>
      <c r="N25" s="69">
        <v>-1.31</v>
      </c>
      <c r="O25" s="69">
        <v>-4.34</v>
      </c>
      <c r="P25" s="41"/>
      <c r="Q25" s="41"/>
      <c r="R25" s="41"/>
      <c r="S25" s="41"/>
      <c r="T25" s="41"/>
      <c r="U25" s="41"/>
      <c r="V25" s="66">
        <f t="shared" ref="V25:V39" si="12">STDEV(D25,F25,H25,J25,L25,N25,P25,R25,T25)</f>
        <v>0.70647397216758367</v>
      </c>
      <c r="W25" s="66">
        <f t="shared" ref="W25:W39" si="13">MAX(D25,F25,H25,J25,L25,N25,P25,R25,T25)-MIN(D25,F25,H25,J25,L25,N25,P25,R25,T25)</f>
        <v>1.9465085236262303</v>
      </c>
      <c r="X25" s="66">
        <f t="shared" ref="X25:X39" si="14">AVERAGE(D25,F25,H25,J25,L25,N25,P25,R25,T25)</f>
        <v>-1.3777514206043717</v>
      </c>
      <c r="Y25" s="66">
        <v>0.5</v>
      </c>
      <c r="Z25" s="90">
        <f>X25+Y25</f>
        <v>-0.87775142060437172</v>
      </c>
      <c r="AA25" s="73">
        <f>STDEV(E25,G25,I25,K25,M25,O25,Q25,S25,U25)</f>
        <v>0.70283249451778274</v>
      </c>
      <c r="AB25" s="73">
        <f>MAX(E25,G25,I25,K25,M25,O25,Q25,S25,U25)-MIN(E25,G25,I25,K25,M25,O25,Q25,S25,U25)</f>
        <v>2.0208015895273235</v>
      </c>
      <c r="AC25" s="73">
        <f>AVERAGE(E25,G25,I25,K25,M25,O25,Q25,S25,U25)</f>
        <v>-4.4434669315878867</v>
      </c>
      <c r="AD25" s="66">
        <v>0.5</v>
      </c>
      <c r="AE25" s="90">
        <f>AC25+AD25</f>
        <v>-3.9434669315878867</v>
      </c>
    </row>
    <row r="26" spans="2:31">
      <c r="B26" s="71">
        <v>2</v>
      </c>
      <c r="C26" s="72" t="s">
        <v>72</v>
      </c>
      <c r="D26" s="68">
        <v>0.2</v>
      </c>
      <c r="E26" s="68">
        <v>-2.5</v>
      </c>
      <c r="F26" s="69">
        <v>0.63</v>
      </c>
      <c r="G26" s="69">
        <v>-2.2400000000000002</v>
      </c>
      <c r="H26" s="68">
        <v>-0.7</v>
      </c>
      <c r="I26" s="68">
        <v>-3.3</v>
      </c>
      <c r="J26" s="69">
        <v>-1.163716475053191</v>
      </c>
      <c r="K26" s="69">
        <v>-4.3765058382959028</v>
      </c>
      <c r="L26" s="69">
        <v>-0.5</v>
      </c>
      <c r="M26" s="69">
        <v>-3.99</v>
      </c>
      <c r="N26" s="69">
        <v>0.61</v>
      </c>
      <c r="O26" s="69">
        <v>-2.52</v>
      </c>
      <c r="P26" s="41"/>
      <c r="Q26" s="41"/>
      <c r="R26" s="41"/>
      <c r="S26" s="41"/>
      <c r="T26" s="41"/>
      <c r="U26" s="41"/>
      <c r="V26" s="73">
        <f t="shared" si="12"/>
        <v>0.7431052881787491</v>
      </c>
      <c r="W26" s="73">
        <f t="shared" si="13"/>
        <v>1.7937164750531909</v>
      </c>
      <c r="X26" s="73">
        <f t="shared" si="14"/>
        <v>-0.15395274584219848</v>
      </c>
      <c r="Y26" s="73">
        <v>0.5</v>
      </c>
      <c r="Z26" s="90">
        <f t="shared" ref="Z26:Z39" si="15">X26+Y26</f>
        <v>0.34604725415780152</v>
      </c>
      <c r="AA26" s="73">
        <f t="shared" ref="AA26:AA39" si="16">STDEV(E26,G26,I26,K26,M26,O26,Q26,S26,U26)</f>
        <v>0.88088585845499989</v>
      </c>
      <c r="AB26" s="73">
        <f t="shared" ref="AB26:AB39" si="17">MAX(E26,G26,I26,K26,M26,O26,Q26,S26,U26)-MIN(E26,G26,I26,K26,M26,O26,Q26,S26,U26)</f>
        <v>2.1365058382959026</v>
      </c>
      <c r="AC26" s="73">
        <f t="shared" ref="AC26:AC39" si="18">AVERAGE(E26,G26,I26,K26,M26,O26,Q26,S26,U26)</f>
        <v>-3.1544176397159833</v>
      </c>
      <c r="AD26" s="66">
        <v>0.5</v>
      </c>
      <c r="AE26" s="90">
        <f t="shared" ref="AE26:AE39" si="19">AC26+AD26</f>
        <v>-2.6544176397159833</v>
      </c>
    </row>
    <row r="27" spans="2:31">
      <c r="B27" s="72">
        <v>3</v>
      </c>
      <c r="C27" s="72" t="s">
        <v>73</v>
      </c>
      <c r="D27" s="68">
        <v>25.1</v>
      </c>
      <c r="E27" s="68">
        <v>22.4</v>
      </c>
      <c r="F27" s="69">
        <v>26.34</v>
      </c>
      <c r="G27" s="69">
        <v>22.58</v>
      </c>
      <c r="H27" s="68">
        <v>24.7</v>
      </c>
      <c r="I27" s="68">
        <v>21.2</v>
      </c>
      <c r="J27" s="69">
        <v>23.105260685479088</v>
      </c>
      <c r="K27" s="69">
        <v>18.597362450163661</v>
      </c>
      <c r="L27" s="69">
        <v>22.88</v>
      </c>
      <c r="M27" s="69">
        <v>19</v>
      </c>
      <c r="N27" s="69">
        <v>24.38</v>
      </c>
      <c r="O27" s="69">
        <v>20.23</v>
      </c>
      <c r="P27" s="41"/>
      <c r="Q27" s="41"/>
      <c r="R27" s="41"/>
      <c r="S27" s="41"/>
      <c r="T27" s="41"/>
      <c r="U27" s="41"/>
      <c r="V27" s="73">
        <f t="shared" si="12"/>
        <v>1.2906512508999606</v>
      </c>
      <c r="W27" s="73">
        <f t="shared" si="13"/>
        <v>3.4600000000000009</v>
      </c>
      <c r="X27" s="73">
        <f t="shared" si="14"/>
        <v>24.417543447579845</v>
      </c>
      <c r="Y27" s="73">
        <v>0.8</v>
      </c>
      <c r="Z27" s="67">
        <f t="shared" si="15"/>
        <v>25.217543447579846</v>
      </c>
      <c r="AA27" s="73">
        <f t="shared" si="16"/>
        <v>1.6852418102484437</v>
      </c>
      <c r="AB27" s="73">
        <f t="shared" si="17"/>
        <v>3.9826375498363369</v>
      </c>
      <c r="AC27" s="73">
        <f t="shared" si="18"/>
        <v>20.667893741693941</v>
      </c>
      <c r="AD27" s="73">
        <v>0.8</v>
      </c>
      <c r="AE27" s="67">
        <f t="shared" si="19"/>
        <v>21.467893741693942</v>
      </c>
    </row>
    <row r="28" spans="2:31">
      <c r="B28" s="72">
        <v>4</v>
      </c>
      <c r="C28" s="72" t="s">
        <v>74</v>
      </c>
      <c r="D28" s="68">
        <v>15.1</v>
      </c>
      <c r="E28" s="68">
        <v>10.199999999999999</v>
      </c>
      <c r="F28" s="69">
        <v>16.45</v>
      </c>
      <c r="G28" s="69">
        <v>10.49</v>
      </c>
      <c r="H28" s="68">
        <v>14.8</v>
      </c>
      <c r="I28" s="68">
        <v>9.1999999999999993</v>
      </c>
      <c r="J28" s="69">
        <v>13.020026472677324</v>
      </c>
      <c r="K28" s="69">
        <v>7.2998820786844494</v>
      </c>
      <c r="L28" s="69">
        <v>13.4</v>
      </c>
      <c r="M28" s="69">
        <v>7.39</v>
      </c>
      <c r="N28" s="69">
        <v>14.07</v>
      </c>
      <c r="O28" s="69">
        <v>8.42</v>
      </c>
      <c r="P28" s="41"/>
      <c r="Q28" s="41"/>
      <c r="R28" s="41"/>
      <c r="S28" s="41"/>
      <c r="T28" s="41"/>
      <c r="U28" s="41"/>
      <c r="V28" s="73">
        <f t="shared" si="12"/>
        <v>1.2516753881632869</v>
      </c>
      <c r="W28" s="73">
        <f t="shared" si="13"/>
        <v>3.4299735273226748</v>
      </c>
      <c r="X28" s="73">
        <f t="shared" si="14"/>
        <v>14.473337745446221</v>
      </c>
      <c r="Y28" s="73">
        <v>0.5</v>
      </c>
      <c r="Z28" s="67">
        <f t="shared" si="15"/>
        <v>14.973337745446221</v>
      </c>
      <c r="AA28" s="73">
        <f t="shared" si="16"/>
        <v>1.3676472476694375</v>
      </c>
      <c r="AB28" s="73">
        <f t="shared" si="17"/>
        <v>3.1901179213155508</v>
      </c>
      <c r="AC28" s="73">
        <f t="shared" si="18"/>
        <v>8.8333136797807423</v>
      </c>
      <c r="AD28" s="73">
        <v>0.8</v>
      </c>
      <c r="AE28" s="67">
        <f t="shared" si="19"/>
        <v>9.633313679780743</v>
      </c>
    </row>
    <row r="29" spans="2:31">
      <c r="B29" s="72" t="s">
        <v>60</v>
      </c>
      <c r="C29" s="72" t="s">
        <v>75</v>
      </c>
      <c r="D29" s="68">
        <v>18.100000000000001</v>
      </c>
      <c r="E29" s="68">
        <v>13</v>
      </c>
      <c r="F29" s="69">
        <v>16.989999999999998</v>
      </c>
      <c r="G29" s="69">
        <v>13.89</v>
      </c>
      <c r="H29" s="68">
        <v>19.2</v>
      </c>
      <c r="I29" s="68">
        <v>13.4</v>
      </c>
      <c r="J29" s="69">
        <v>18.320972496288132</v>
      </c>
      <c r="K29" s="69">
        <v>11.419811834061347</v>
      </c>
      <c r="L29" s="69">
        <v>18.53</v>
      </c>
      <c r="M29" s="69">
        <v>11.99</v>
      </c>
      <c r="N29" s="69">
        <v>19.45</v>
      </c>
      <c r="O29" s="69">
        <v>12.77</v>
      </c>
      <c r="P29" s="41"/>
      <c r="Q29" s="41"/>
      <c r="R29" s="41"/>
      <c r="S29" s="41"/>
      <c r="T29" s="41"/>
      <c r="U29" s="41"/>
      <c r="V29" s="73">
        <f t="shared" si="12"/>
        <v>0.8760898276569411</v>
      </c>
      <c r="W29" s="73">
        <f t="shared" si="13"/>
        <v>2.4600000000000009</v>
      </c>
      <c r="X29" s="73">
        <f t="shared" si="14"/>
        <v>18.431828749381356</v>
      </c>
      <c r="Y29" s="73">
        <v>0.8</v>
      </c>
      <c r="Z29" s="67">
        <f t="shared" si="15"/>
        <v>19.231828749381357</v>
      </c>
      <c r="AA29" s="73">
        <f t="shared" si="16"/>
        <v>0.9090488071872469</v>
      </c>
      <c r="AB29" s="73">
        <f t="shared" si="17"/>
        <v>2.4701881659386533</v>
      </c>
      <c r="AC29" s="73">
        <f t="shared" si="18"/>
        <v>12.744968639010224</v>
      </c>
      <c r="AD29" s="73">
        <v>0.8</v>
      </c>
      <c r="AE29" s="67">
        <f t="shared" si="19"/>
        <v>13.544968639010225</v>
      </c>
    </row>
    <row r="30" spans="2:31">
      <c r="B30" s="72" t="s">
        <v>61</v>
      </c>
      <c r="C30" s="72" t="s">
        <v>75</v>
      </c>
      <c r="D30" s="68">
        <v>18.3</v>
      </c>
      <c r="E30" s="68">
        <v>13.1</v>
      </c>
      <c r="F30" s="69">
        <v>16.690000000000001</v>
      </c>
      <c r="G30" s="69">
        <v>14</v>
      </c>
      <c r="H30" s="68">
        <v>19.5</v>
      </c>
      <c r="I30" s="68">
        <v>13.5</v>
      </c>
      <c r="J30" s="69"/>
      <c r="K30" s="69"/>
      <c r="L30" s="69">
        <v>18.079999999999998</v>
      </c>
      <c r="M30" s="69">
        <v>12.15</v>
      </c>
      <c r="N30" s="69">
        <v>19.149999999999999</v>
      </c>
      <c r="O30" s="69">
        <v>12.78</v>
      </c>
      <c r="P30" s="41"/>
      <c r="Q30" s="41"/>
      <c r="R30" s="41"/>
      <c r="S30" s="41"/>
      <c r="T30" s="41"/>
      <c r="U30" s="41"/>
      <c r="V30" s="73">
        <f t="shared" si="12"/>
        <v>1.0946826024012617</v>
      </c>
      <c r="W30" s="73">
        <f t="shared" si="13"/>
        <v>2.8099999999999987</v>
      </c>
      <c r="X30" s="73">
        <f t="shared" si="14"/>
        <v>18.344000000000001</v>
      </c>
      <c r="Y30" s="73">
        <v>0.8</v>
      </c>
      <c r="Z30" s="67">
        <f t="shared" si="15"/>
        <v>19.144000000000002</v>
      </c>
      <c r="AA30" s="73">
        <f t="shared" si="16"/>
        <v>0.70262365459753762</v>
      </c>
      <c r="AB30" s="73">
        <f t="shared" si="17"/>
        <v>1.8499999999999996</v>
      </c>
      <c r="AC30" s="73">
        <f t="shared" si="18"/>
        <v>13.106</v>
      </c>
      <c r="AD30" s="73">
        <v>0.8</v>
      </c>
      <c r="AE30" s="67">
        <f t="shared" si="19"/>
        <v>13.906000000000001</v>
      </c>
    </row>
    <row r="31" spans="2:31">
      <c r="B31" s="71">
        <v>6</v>
      </c>
      <c r="C31" s="72" t="s">
        <v>74</v>
      </c>
      <c r="D31" s="68"/>
      <c r="E31" s="68">
        <v>11.8</v>
      </c>
      <c r="F31" s="69"/>
      <c r="G31" s="69">
        <v>11.76</v>
      </c>
      <c r="H31" s="68"/>
      <c r="I31" s="68">
        <v>10.8</v>
      </c>
      <c r="J31" s="69"/>
      <c r="K31" s="69">
        <v>9.3912277217262012</v>
      </c>
      <c r="L31" s="69"/>
      <c r="M31" s="69"/>
      <c r="N31" s="69"/>
      <c r="O31" s="69">
        <v>10.86</v>
      </c>
      <c r="P31" s="41"/>
      <c r="Q31" s="41"/>
      <c r="R31" s="41"/>
      <c r="S31" s="41"/>
      <c r="T31" s="41"/>
      <c r="U31" s="41"/>
      <c r="V31" s="73"/>
      <c r="W31" s="73"/>
      <c r="X31" s="73"/>
      <c r="Y31" s="73"/>
      <c r="Z31" s="67"/>
      <c r="AA31" s="73">
        <f t="shared" si="16"/>
        <v>0.97917305243652275</v>
      </c>
      <c r="AB31" s="73">
        <f t="shared" si="17"/>
        <v>2.4087722782737995</v>
      </c>
      <c r="AC31" s="73">
        <f t="shared" si="18"/>
        <v>10.922245544345241</v>
      </c>
      <c r="AD31" s="66">
        <v>0.5</v>
      </c>
      <c r="AE31" s="90">
        <f t="shared" si="19"/>
        <v>11.422245544345241</v>
      </c>
    </row>
    <row r="32" spans="2:31">
      <c r="B32" s="71">
        <v>7</v>
      </c>
      <c r="C32" s="72" t="s">
        <v>74</v>
      </c>
      <c r="D32" s="68"/>
      <c r="E32" s="68">
        <v>17.5</v>
      </c>
      <c r="F32" s="69"/>
      <c r="G32" s="69">
        <v>16.13</v>
      </c>
      <c r="H32" s="68"/>
      <c r="I32" s="68">
        <v>15</v>
      </c>
      <c r="J32" s="69"/>
      <c r="K32" s="69">
        <v>14.394371304334403</v>
      </c>
      <c r="L32" s="69"/>
      <c r="M32" s="69"/>
      <c r="N32" s="69"/>
      <c r="O32" s="69">
        <v>14.77</v>
      </c>
      <c r="P32" s="41"/>
      <c r="Q32" s="41"/>
      <c r="R32" s="41"/>
      <c r="S32" s="41"/>
      <c r="T32" s="41"/>
      <c r="U32" s="41"/>
      <c r="V32" s="73"/>
      <c r="W32" s="73"/>
      <c r="X32" s="73"/>
      <c r="Y32" s="73"/>
      <c r="Z32" s="67"/>
      <c r="AA32" s="73">
        <f t="shared" si="16"/>
        <v>1.2634163921403843</v>
      </c>
      <c r="AB32" s="73">
        <f t="shared" si="17"/>
        <v>3.1056286956655974</v>
      </c>
      <c r="AC32" s="73">
        <f t="shared" si="18"/>
        <v>15.558874260866878</v>
      </c>
      <c r="AD32" s="66">
        <v>0.5</v>
      </c>
      <c r="AE32" s="67">
        <f t="shared" si="19"/>
        <v>16.05887426086688</v>
      </c>
    </row>
    <row r="33" spans="2:31">
      <c r="B33" s="71">
        <v>8</v>
      </c>
      <c r="C33" s="72" t="s">
        <v>74</v>
      </c>
      <c r="D33" s="68">
        <v>17.100000000000001</v>
      </c>
      <c r="E33" s="68"/>
      <c r="F33" s="69">
        <v>18.45</v>
      </c>
      <c r="G33" s="69"/>
      <c r="H33" s="68">
        <v>17.399999999999999</v>
      </c>
      <c r="I33" s="68"/>
      <c r="J33" s="69"/>
      <c r="K33" s="69"/>
      <c r="L33" s="69"/>
      <c r="M33" s="69"/>
      <c r="N33" s="69">
        <v>17.22</v>
      </c>
      <c r="O33" s="69"/>
      <c r="P33" s="41"/>
      <c r="Q33" s="41"/>
      <c r="R33" s="41"/>
      <c r="S33" s="41"/>
      <c r="T33" s="41"/>
      <c r="U33" s="41"/>
      <c r="V33" s="73">
        <f t="shared" si="12"/>
        <v>0.61743420702128216</v>
      </c>
      <c r="W33" s="73">
        <f t="shared" si="13"/>
        <v>1.3499999999999979</v>
      </c>
      <c r="X33" s="73">
        <f t="shared" si="14"/>
        <v>17.542499999999997</v>
      </c>
      <c r="Y33" s="73">
        <v>0.5</v>
      </c>
      <c r="Z33" s="90">
        <f t="shared" si="15"/>
        <v>18.042499999999997</v>
      </c>
      <c r="AA33" s="73"/>
      <c r="AB33" s="73"/>
      <c r="AC33" s="73"/>
      <c r="AD33" s="66"/>
      <c r="AE33" s="67"/>
    </row>
    <row r="34" spans="2:31">
      <c r="B34" s="71">
        <v>9</v>
      </c>
      <c r="C34" s="72" t="s">
        <v>74</v>
      </c>
      <c r="D34" s="68"/>
      <c r="E34" s="68">
        <v>24.2</v>
      </c>
      <c r="F34" s="69"/>
      <c r="G34" s="69">
        <v>22.15</v>
      </c>
      <c r="H34" s="68"/>
      <c r="I34" s="68">
        <v>21.6</v>
      </c>
      <c r="J34" s="69"/>
      <c r="K34" s="69"/>
      <c r="L34" s="69"/>
      <c r="M34" s="69"/>
      <c r="N34" s="69"/>
      <c r="O34" s="69">
        <v>21.52</v>
      </c>
      <c r="P34" s="41"/>
      <c r="Q34" s="41"/>
      <c r="R34" s="41"/>
      <c r="S34" s="41"/>
      <c r="T34" s="41"/>
      <c r="U34" s="41"/>
      <c r="V34" s="73"/>
      <c r="W34" s="73"/>
      <c r="X34" s="73"/>
      <c r="Y34" s="73"/>
      <c r="Z34" s="67"/>
      <c r="AA34" s="73">
        <f t="shared" si="16"/>
        <v>1.2533521718442369</v>
      </c>
      <c r="AB34" s="73">
        <f t="shared" si="17"/>
        <v>2.6799999999999997</v>
      </c>
      <c r="AC34" s="73">
        <f t="shared" si="18"/>
        <v>22.367499999999996</v>
      </c>
      <c r="AD34" s="66">
        <v>0.5</v>
      </c>
      <c r="AE34" s="90">
        <f t="shared" si="19"/>
        <v>22.867499999999996</v>
      </c>
    </row>
    <row r="35" spans="2:31">
      <c r="B35" s="71">
        <v>10</v>
      </c>
      <c r="C35" s="72" t="s">
        <v>74</v>
      </c>
      <c r="D35" s="68">
        <v>1.5</v>
      </c>
      <c r="E35" s="68">
        <v>-0.6</v>
      </c>
      <c r="F35" s="69">
        <v>1.54</v>
      </c>
      <c r="G35" s="69">
        <v>-1.0900000000000001</v>
      </c>
      <c r="H35" s="68">
        <v>0.9</v>
      </c>
      <c r="I35" s="68">
        <v>-1.6</v>
      </c>
      <c r="J35" s="69">
        <v>-0.1100000000000001</v>
      </c>
      <c r="K35" s="69">
        <v>-3.01</v>
      </c>
      <c r="L35" s="69">
        <v>1.02</v>
      </c>
      <c r="M35" s="69">
        <v>-1.91</v>
      </c>
      <c r="N35" s="69">
        <v>1.22</v>
      </c>
      <c r="O35" s="69">
        <v>-1.34</v>
      </c>
      <c r="P35" s="47"/>
      <c r="Q35" s="47"/>
      <c r="R35" s="47"/>
      <c r="S35" s="47"/>
      <c r="T35" s="47"/>
      <c r="U35" s="47"/>
      <c r="V35" s="73">
        <f t="shared" si="12"/>
        <v>0.6052575209501051</v>
      </c>
      <c r="W35" s="73">
        <f t="shared" si="13"/>
        <v>1.6500000000000001</v>
      </c>
      <c r="X35" s="73">
        <f t="shared" si="14"/>
        <v>1.0116666666666665</v>
      </c>
      <c r="Y35" s="73">
        <v>0.5</v>
      </c>
      <c r="Z35" s="90">
        <f t="shared" si="15"/>
        <v>1.5116666666666665</v>
      </c>
      <c r="AA35" s="73">
        <f t="shared" si="16"/>
        <v>0.82601250999404785</v>
      </c>
      <c r="AB35" s="73">
        <f t="shared" si="17"/>
        <v>2.4099999999999997</v>
      </c>
      <c r="AC35" s="73">
        <f t="shared" si="18"/>
        <v>-1.5916666666666666</v>
      </c>
      <c r="AD35" s="66">
        <v>0.5</v>
      </c>
      <c r="AE35" s="90">
        <f t="shared" si="19"/>
        <v>-1.0916666666666666</v>
      </c>
    </row>
    <row r="36" spans="2:31">
      <c r="B36" s="71">
        <v>11</v>
      </c>
      <c r="C36" s="72" t="s">
        <v>72</v>
      </c>
      <c r="D36" s="68">
        <v>-1.2</v>
      </c>
      <c r="E36" s="68">
        <v>-3.5</v>
      </c>
      <c r="F36" s="69">
        <v>-0.78</v>
      </c>
      <c r="G36" s="69">
        <v>-3.53</v>
      </c>
      <c r="H36" s="68">
        <v>-1.8</v>
      </c>
      <c r="I36" s="68">
        <v>-4.3</v>
      </c>
      <c r="J36" s="69">
        <v>-1.8868179339855451</v>
      </c>
      <c r="K36" s="69">
        <v>-5.5976022929319313</v>
      </c>
      <c r="L36" s="69">
        <v>-1.32</v>
      </c>
      <c r="M36" s="69">
        <v>-4.6500000000000004</v>
      </c>
      <c r="N36" s="69">
        <v>-1.46</v>
      </c>
      <c r="O36" s="69">
        <v>-4.67</v>
      </c>
      <c r="P36" s="47"/>
      <c r="Q36" s="47"/>
      <c r="R36" s="47"/>
      <c r="S36" s="47"/>
      <c r="T36" s="47"/>
      <c r="U36" s="47"/>
      <c r="V36" s="73">
        <f t="shared" si="12"/>
        <v>0.40768281323258498</v>
      </c>
      <c r="W36" s="73">
        <f t="shared" si="13"/>
        <v>1.1068179339855451</v>
      </c>
      <c r="X36" s="73">
        <f t="shared" si="14"/>
        <v>-1.4078029889975909</v>
      </c>
      <c r="Y36" s="73">
        <v>0.5</v>
      </c>
      <c r="Z36" s="90">
        <f t="shared" si="15"/>
        <v>-0.90780298899759093</v>
      </c>
      <c r="AA36" s="73">
        <f t="shared" si="16"/>
        <v>0.79280267513623925</v>
      </c>
      <c r="AB36" s="73">
        <f t="shared" si="17"/>
        <v>2.0976022929319313</v>
      </c>
      <c r="AC36" s="73">
        <f t="shared" si="18"/>
        <v>-4.3746003821553217</v>
      </c>
      <c r="AD36" s="66">
        <v>0.5</v>
      </c>
      <c r="AE36" s="90">
        <f t="shared" si="19"/>
        <v>-3.8746003821553217</v>
      </c>
    </row>
    <row r="37" spans="2:31">
      <c r="B37" s="71">
        <v>12</v>
      </c>
      <c r="C37" s="72" t="s">
        <v>72</v>
      </c>
      <c r="D37" s="68">
        <v>-1.2</v>
      </c>
      <c r="E37" s="68">
        <v>-3.5</v>
      </c>
      <c r="F37" s="69">
        <v>-0.78</v>
      </c>
      <c r="G37" s="69">
        <v>-3.53</v>
      </c>
      <c r="H37" s="68">
        <v>-1.8</v>
      </c>
      <c r="I37" s="68">
        <v>-4.3</v>
      </c>
      <c r="J37" s="69">
        <v>-1.8465303385486571</v>
      </c>
      <c r="K37" s="69">
        <v>-5.6075860490203819</v>
      </c>
      <c r="L37" s="69">
        <v>-1.23</v>
      </c>
      <c r="M37" s="69">
        <v>-4.63</v>
      </c>
      <c r="N37" s="69">
        <v>-1.44</v>
      </c>
      <c r="O37" s="69">
        <v>-4.62</v>
      </c>
      <c r="P37" s="47"/>
      <c r="Q37" s="47"/>
      <c r="R37" s="47"/>
      <c r="S37" s="47"/>
      <c r="T37" s="47"/>
      <c r="U37" s="47"/>
      <c r="V37" s="73">
        <f t="shared" si="12"/>
        <v>0.40311413142456426</v>
      </c>
      <c r="W37" s="73">
        <f t="shared" si="13"/>
        <v>1.0665303385486571</v>
      </c>
      <c r="X37" s="73">
        <f t="shared" si="14"/>
        <v>-1.3827550564247761</v>
      </c>
      <c r="Y37" s="73">
        <v>0.5</v>
      </c>
      <c r="Z37" s="90">
        <f t="shared" si="15"/>
        <v>-0.88275505642477614</v>
      </c>
      <c r="AA37" s="73">
        <f t="shared" si="16"/>
        <v>0.79106815357804228</v>
      </c>
      <c r="AB37" s="73">
        <f t="shared" si="17"/>
        <v>2.1075860490203819</v>
      </c>
      <c r="AC37" s="73">
        <f t="shared" si="18"/>
        <v>-4.3645976748367303</v>
      </c>
      <c r="AD37" s="66">
        <v>0.5</v>
      </c>
      <c r="AE37" s="90">
        <f t="shared" si="19"/>
        <v>-3.8645976748367303</v>
      </c>
    </row>
    <row r="38" spans="2:31">
      <c r="B38" s="71">
        <v>13</v>
      </c>
      <c r="C38" s="72" t="s">
        <v>72</v>
      </c>
      <c r="D38" s="68"/>
      <c r="E38" s="68"/>
      <c r="F38" s="69">
        <v>-0.67</v>
      </c>
      <c r="G38" s="69">
        <v>-3.53</v>
      </c>
      <c r="H38" s="68">
        <v>-1.9</v>
      </c>
      <c r="I38" s="68">
        <v>-4.3</v>
      </c>
      <c r="J38" s="69">
        <v>-2.0013874462594066</v>
      </c>
      <c r="K38" s="69">
        <v>-5.6755420521500861</v>
      </c>
      <c r="L38" s="69">
        <v>-0.93</v>
      </c>
      <c r="M38" s="69">
        <v>-4.28</v>
      </c>
      <c r="N38" s="69">
        <v>-1.86</v>
      </c>
      <c r="O38" s="69">
        <v>-4.57</v>
      </c>
      <c r="P38" s="47"/>
      <c r="Q38" s="47"/>
      <c r="R38" s="47"/>
      <c r="S38" s="47"/>
      <c r="T38" s="47"/>
      <c r="U38" s="47"/>
      <c r="V38" s="73">
        <f t="shared" si="12"/>
        <v>0.62268504945430336</v>
      </c>
      <c r="W38" s="73">
        <f t="shared" si="13"/>
        <v>1.3313874462594066</v>
      </c>
      <c r="X38" s="73">
        <f t="shared" si="14"/>
        <v>-1.4722774892518813</v>
      </c>
      <c r="Y38" s="73">
        <v>0.5</v>
      </c>
      <c r="Z38" s="90">
        <f t="shared" si="15"/>
        <v>-0.97227748925188129</v>
      </c>
      <c r="AA38" s="73">
        <f t="shared" si="16"/>
        <v>0.77651875325612929</v>
      </c>
      <c r="AB38" s="73">
        <f t="shared" si="17"/>
        <v>2.1455420521500863</v>
      </c>
      <c r="AC38" s="73">
        <f t="shared" si="18"/>
        <v>-4.4711084104300181</v>
      </c>
      <c r="AD38" s="66">
        <v>0.5</v>
      </c>
      <c r="AE38" s="90">
        <f t="shared" si="19"/>
        <v>-3.9711084104300181</v>
      </c>
    </row>
    <row r="39" spans="2:31">
      <c r="B39" s="71">
        <v>14</v>
      </c>
      <c r="C39" s="72" t="s">
        <v>75</v>
      </c>
      <c r="D39" s="68">
        <v>18.3</v>
      </c>
      <c r="E39" s="68">
        <v>13.6</v>
      </c>
      <c r="F39" s="69">
        <v>16.989999999999998</v>
      </c>
      <c r="G39" s="69">
        <v>14.41</v>
      </c>
      <c r="H39" s="68">
        <v>19</v>
      </c>
      <c r="I39" s="68">
        <v>13.4</v>
      </c>
      <c r="J39" s="69">
        <v>18.094037525295988</v>
      </c>
      <c r="K39" s="69">
        <v>11.299510607888456</v>
      </c>
      <c r="L39" s="69">
        <v>18.73</v>
      </c>
      <c r="M39" s="69">
        <v>12.32</v>
      </c>
      <c r="N39" s="69">
        <v>19.149999999999999</v>
      </c>
      <c r="O39" s="69">
        <v>12.69</v>
      </c>
      <c r="P39" s="41"/>
      <c r="Q39" s="41"/>
      <c r="R39" s="41"/>
      <c r="S39" s="41"/>
      <c r="T39" s="41"/>
      <c r="U39" s="41"/>
      <c r="V39" s="73">
        <f t="shared" si="12"/>
        <v>0.7899407661555895</v>
      </c>
      <c r="W39" s="73">
        <f t="shared" si="13"/>
        <v>2.16</v>
      </c>
      <c r="X39" s="73">
        <f t="shared" si="14"/>
        <v>18.377339587549329</v>
      </c>
      <c r="Y39" s="73">
        <v>0.8</v>
      </c>
      <c r="Z39" s="90">
        <f t="shared" si="15"/>
        <v>19.17733958754933</v>
      </c>
      <c r="AA39" s="73">
        <f t="shared" si="16"/>
        <v>1.090426686164889</v>
      </c>
      <c r="AB39" s="73">
        <f t="shared" si="17"/>
        <v>3.1104893921115444</v>
      </c>
      <c r="AC39" s="73">
        <f t="shared" si="18"/>
        <v>12.953251767981408</v>
      </c>
      <c r="AD39" s="73">
        <v>0.8</v>
      </c>
      <c r="AE39" s="67">
        <f t="shared" si="19"/>
        <v>13.753251767981409</v>
      </c>
    </row>
    <row r="45" spans="2:31"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2:31"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2:31"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2:31"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4:15"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4:15"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4:15"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4:15"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4:15"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4:15"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4:15"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</row>
    <row r="56" spans="4:15"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4:15"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4:15"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4:15"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</row>
    <row r="60" spans="4:15"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4:15">
      <c r="D61" s="55"/>
      <c r="E61" s="55"/>
      <c r="F61" s="55"/>
      <c r="G61" s="55"/>
      <c r="H61" s="55"/>
      <c r="I61" s="55"/>
      <c r="J61" s="55"/>
      <c r="K61" s="55"/>
      <c r="L61" s="55"/>
      <c r="M61" s="55"/>
    </row>
    <row r="62" spans="4:15">
      <c r="D62" s="55"/>
      <c r="E62" s="55"/>
      <c r="F62" s="55"/>
      <c r="G62" s="55"/>
      <c r="H62" s="55"/>
      <c r="I62" s="55"/>
      <c r="J62" s="55"/>
      <c r="K62" s="55"/>
      <c r="L62" s="55"/>
      <c r="M62" s="55"/>
    </row>
    <row r="63" spans="4:15">
      <c r="D63" s="55"/>
      <c r="E63" s="55"/>
      <c r="F63" s="55"/>
      <c r="G63" s="55"/>
      <c r="H63" s="55"/>
      <c r="I63" s="55"/>
      <c r="J63" s="55"/>
      <c r="K63" s="55"/>
      <c r="L63" s="55"/>
      <c r="M63" s="55"/>
    </row>
  </sheetData>
  <mergeCells count="24">
    <mergeCell ref="V24:Z24"/>
    <mergeCell ref="AA24:AE24"/>
    <mergeCell ref="D22:AE22"/>
    <mergeCell ref="D2:AA2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Y4:AA4"/>
    <mergeCell ref="P3:Q3"/>
    <mergeCell ref="R3:S3"/>
    <mergeCell ref="T3:U3"/>
    <mergeCell ref="V4:X4"/>
    <mergeCell ref="N3:O3"/>
    <mergeCell ref="D3:E3"/>
    <mergeCell ref="F3:G3"/>
    <mergeCell ref="H3:I3"/>
    <mergeCell ref="J3:K3"/>
    <mergeCell ref="L3:M3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J55" sqref="J55"/>
    </sheetView>
  </sheetViews>
  <sheetFormatPr defaultColWidth="9.1796875" defaultRowHeight="12.5"/>
  <cols>
    <col min="1" max="1" width="21.453125" style="6" customWidth="1"/>
    <col min="2" max="3" width="9.7265625" style="6" customWidth="1"/>
    <col min="4" max="7" width="9.7265625" style="5" customWidth="1"/>
    <col min="8" max="9" width="11.54296875" style="5" bestFit="1" customWidth="1"/>
    <col min="10" max="21" width="9.7265625" style="6" customWidth="1"/>
    <col min="22" max="22" width="8.7265625" style="6" customWidth="1"/>
    <col min="23" max="23" width="23.7265625" style="6" customWidth="1"/>
    <col min="24" max="42" width="8.7265625" style="6" customWidth="1"/>
    <col min="43" max="16384" width="9.1796875" style="6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>
        <v>0</v>
      </c>
      <c r="C30" s="36">
        <v>2492.4736540853</v>
      </c>
      <c r="D30" s="25"/>
      <c r="E30" s="25"/>
      <c r="F30" s="25">
        <v>0</v>
      </c>
      <c r="G30" s="25">
        <v>0</v>
      </c>
      <c r="H30" s="36">
        <v>0</v>
      </c>
      <c r="I30" s="36">
        <v>0</v>
      </c>
      <c r="J30" s="26"/>
      <c r="K30" s="26">
        <v>33300</v>
      </c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>
        <v>0</v>
      </c>
      <c r="C31" s="36">
        <v>4984.9473081705901</v>
      </c>
      <c r="D31" s="36"/>
      <c r="E31" s="36"/>
      <c r="F31" s="36">
        <v>33.30780946948088</v>
      </c>
      <c r="G31" s="36">
        <v>261405.70386580424</v>
      </c>
      <c r="H31" s="36">
        <v>0</v>
      </c>
      <c r="I31" s="36">
        <v>24204.6</v>
      </c>
      <c r="J31" s="26">
        <v>0</v>
      </c>
      <c r="K31" s="26">
        <v>120240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>
        <v>823.40442140292498</v>
      </c>
      <c r="C32" s="36">
        <v>283874.68188387802</v>
      </c>
      <c r="D32" s="36"/>
      <c r="E32" s="36"/>
      <c r="F32" s="36">
        <v>133.19999999999993</v>
      </c>
      <c r="G32" s="36">
        <v>845510.39999999956</v>
      </c>
      <c r="H32" s="36">
        <v>0</v>
      </c>
      <c r="I32" s="36">
        <v>1290912.3999999999</v>
      </c>
      <c r="J32" s="26">
        <v>0</v>
      </c>
      <c r="K32" s="26">
        <v>1235520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>
        <v>25725.850571853902</v>
      </c>
      <c r="C33" s="36">
        <v>1940589.9881951101</v>
      </c>
      <c r="D33" s="36"/>
      <c r="E33" s="36"/>
      <c r="F33" s="36">
        <v>166060.9473459929</v>
      </c>
      <c r="G33" s="36">
        <v>2082901.7198242452</v>
      </c>
      <c r="H33" s="36">
        <v>0</v>
      </c>
      <c r="I33" s="36">
        <v>3025388.5</v>
      </c>
      <c r="J33" s="26">
        <v>0</v>
      </c>
      <c r="K33" s="26">
        <v>2767320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>
        <v>443304.38419336203</v>
      </c>
      <c r="C34" s="36">
        <v>3368288.9934319998</v>
      </c>
      <c r="D34" s="36"/>
      <c r="E34" s="36"/>
      <c r="F34" s="36">
        <v>567971.99999999988</v>
      </c>
      <c r="G34" s="36">
        <v>3572431.1999999955</v>
      </c>
      <c r="H34" s="36">
        <v>306591.7</v>
      </c>
      <c r="I34" s="36">
        <v>3826791.5</v>
      </c>
      <c r="J34" s="26">
        <v>536400</v>
      </c>
      <c r="K34" s="26">
        <v>3694140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>
        <v>1866689.16386934</v>
      </c>
      <c r="C35" s="36">
        <v>4263529.6730011404</v>
      </c>
      <c r="D35" s="36"/>
      <c r="E35" s="36"/>
      <c r="F35" s="36">
        <v>1812732.9711149314</v>
      </c>
      <c r="G35" s="36">
        <v>4555114.4766922882</v>
      </c>
      <c r="H35" s="36">
        <v>1921010.1</v>
      </c>
      <c r="I35" s="36">
        <v>4942768</v>
      </c>
      <c r="J35" s="26">
        <v>536400</v>
      </c>
      <c r="K35" s="26">
        <v>4742640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>
        <v>3216334.5920476401</v>
      </c>
      <c r="C36" s="36">
        <v>5247698.9100972097</v>
      </c>
      <c r="D36" s="36"/>
      <c r="E36" s="36"/>
      <c r="F36" s="36">
        <v>3368048.3999999962</v>
      </c>
      <c r="G36" s="36">
        <v>5560117.1999999909</v>
      </c>
      <c r="H36" s="36">
        <v>3265475.2</v>
      </c>
      <c r="I36" s="36">
        <v>5721061.2999999998</v>
      </c>
      <c r="J36" s="26">
        <v>2685600</v>
      </c>
      <c r="K36" s="26">
        <v>5636160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>
        <v>4126555.6439884398</v>
      </c>
      <c r="C37" s="36">
        <v>6191234.4355197502</v>
      </c>
      <c r="D37" s="36"/>
      <c r="E37" s="36"/>
      <c r="F37" s="36">
        <v>4311398.8515489139</v>
      </c>
      <c r="G37" s="36">
        <v>6998643.543848034</v>
      </c>
      <c r="H37" s="36">
        <v>4065898.5</v>
      </c>
      <c r="I37" s="36">
        <v>6582932.5999999996</v>
      </c>
      <c r="J37" s="26">
        <v>3358800</v>
      </c>
      <c r="K37" s="26">
        <v>6683759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5001907.8652239302</v>
      </c>
      <c r="C38" s="36">
        <v>7672859.3852351299</v>
      </c>
      <c r="D38" s="25"/>
      <c r="E38" s="25"/>
      <c r="F38" s="25">
        <v>5161431.5999999959</v>
      </c>
      <c r="G38" s="25">
        <v>8552303.9999999963</v>
      </c>
      <c r="H38" s="36">
        <v>5017542.9000000004</v>
      </c>
      <c r="I38" s="36">
        <v>9101883</v>
      </c>
      <c r="J38" s="26">
        <v>3761999</v>
      </c>
      <c r="K38" s="26">
        <v>8463600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5947886.3534334004</v>
      </c>
      <c r="C39" s="36">
        <v>9808859.7959190793</v>
      </c>
      <c r="D39" s="25"/>
      <c r="E39" s="25"/>
      <c r="F39" s="25">
        <v>5999115.8598687286</v>
      </c>
      <c r="G39" s="25">
        <v>10233528.578040702</v>
      </c>
      <c r="H39" s="36">
        <v>5839577.4000000004</v>
      </c>
      <c r="I39" s="36">
        <v>11044432.300000001</v>
      </c>
      <c r="J39" s="26">
        <v>5508000</v>
      </c>
      <c r="K39" s="26">
        <v>10579500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>
        <v>6986851.5802462604</v>
      </c>
      <c r="C40" s="36">
        <v>11064619.789753901</v>
      </c>
      <c r="D40" s="25"/>
      <c r="E40" s="25"/>
      <c r="F40" s="25">
        <v>6994781.9999999991</v>
      </c>
      <c r="G40" s="25">
        <v>11271491.999999989</v>
      </c>
      <c r="H40" s="36">
        <v>6782721.5</v>
      </c>
      <c r="I40" s="36">
        <v>11375545.6</v>
      </c>
      <c r="J40" s="26">
        <v>6717600</v>
      </c>
      <c r="K40" s="26">
        <v>11231280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">
        <f t="shared" si="2"/>
        <v>-3</v>
      </c>
      <c r="B41" s="36">
        <v>8407799.4072405603</v>
      </c>
      <c r="C41" s="29">
        <v>11395149.5787722</v>
      </c>
      <c r="D41" s="25"/>
      <c r="E41" s="25"/>
      <c r="F41" s="25">
        <v>8981199.6046508104</v>
      </c>
      <c r="G41" s="25">
        <v>11378171.156181239</v>
      </c>
      <c r="H41" s="36">
        <v>8538405.5</v>
      </c>
      <c r="I41" s="36">
        <v>11420352.9</v>
      </c>
      <c r="J41" s="26">
        <v>6850800</v>
      </c>
      <c r="K41" s="26">
        <v>11399040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">
        <f t="shared" si="2"/>
        <v>-2</v>
      </c>
      <c r="B42" s="36">
        <v>9829529.5979374703</v>
      </c>
      <c r="C42" s="30">
        <v>11416688.9560207</v>
      </c>
      <c r="D42" s="25"/>
      <c r="E42" s="25"/>
      <c r="F42" s="25">
        <v>10664215.199999992</v>
      </c>
      <c r="G42" s="25">
        <v>11416935.599999975</v>
      </c>
      <c r="H42" s="36">
        <v>10381456.6</v>
      </c>
      <c r="I42" s="36">
        <v>11424617.5</v>
      </c>
      <c r="J42" s="26">
        <v>9000000</v>
      </c>
      <c r="K42" s="26">
        <v>11419200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">
        <f t="shared" si="2"/>
        <v>-1</v>
      </c>
      <c r="B43" s="36">
        <v>10858594.401350699</v>
      </c>
      <c r="C43" s="32">
        <v>11419200</v>
      </c>
      <c r="D43" s="25"/>
      <c r="E43" s="25"/>
      <c r="F43" s="25">
        <v>11184424.530257123</v>
      </c>
      <c r="G43" s="25">
        <v>11418625.22154762</v>
      </c>
      <c r="H43" s="36">
        <v>11224814.300000001</v>
      </c>
      <c r="I43" s="36">
        <v>11425150.6</v>
      </c>
      <c r="J43" s="26">
        <v>10479600</v>
      </c>
      <c r="K43" s="26">
        <v>11419200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">
        <f t="shared" si="2"/>
        <v>0</v>
      </c>
      <c r="B44" s="36">
        <v>11272190.7452267</v>
      </c>
      <c r="C44" s="30">
        <v>11419200</v>
      </c>
      <c r="D44" s="25"/>
      <c r="E44" s="25"/>
      <c r="F44" s="25">
        <v>11404101.599999987</v>
      </c>
      <c r="G44" s="25">
        <v>11419199.999999972</v>
      </c>
      <c r="H44" s="36">
        <v>11400960.4</v>
      </c>
      <c r="I44" s="36">
        <v>11425150.6</v>
      </c>
      <c r="J44" s="26">
        <v>11419200</v>
      </c>
      <c r="K44" s="26">
        <v>11419200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">
        <f t="shared" si="2"/>
        <v>1</v>
      </c>
      <c r="B45" s="36">
        <v>11395921.922299299</v>
      </c>
      <c r="C45" s="30">
        <v>11419200</v>
      </c>
      <c r="D45" s="25"/>
      <c r="E45" s="25"/>
      <c r="F45" s="25">
        <v>11415218.321180807</v>
      </c>
      <c r="G45" s="25">
        <v>11419199.999999972</v>
      </c>
      <c r="H45" s="36">
        <v>11423003.9</v>
      </c>
      <c r="I45" s="36">
        <v>11425150.6</v>
      </c>
      <c r="J45" s="26">
        <v>11016000</v>
      </c>
      <c r="K45" s="26">
        <v>11419200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">
        <f t="shared" si="2"/>
        <v>2</v>
      </c>
      <c r="B46" s="36">
        <v>11416688.6760158</v>
      </c>
      <c r="C46" s="30">
        <v>11419200</v>
      </c>
      <c r="D46" s="25"/>
      <c r="E46" s="25"/>
      <c r="F46" s="25">
        <v>11419066.799999971</v>
      </c>
      <c r="G46" s="25">
        <v>11419199.999999972</v>
      </c>
      <c r="H46" s="36">
        <v>11425150.6</v>
      </c>
      <c r="I46" s="36">
        <v>11425150.6</v>
      </c>
      <c r="J46" s="26">
        <v>11419200</v>
      </c>
      <c r="K46" s="26">
        <v>11419200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">
        <f t="shared" si="2"/>
        <v>3</v>
      </c>
      <c r="B47" s="36">
        <v>11419200</v>
      </c>
      <c r="C47" s="30">
        <v>11419200</v>
      </c>
      <c r="D47" s="25"/>
      <c r="E47" s="25"/>
      <c r="F47" s="25">
        <v>11419166.406223148</v>
      </c>
      <c r="G47" s="25">
        <v>11419199.999999972</v>
      </c>
      <c r="H47" s="36">
        <v>11425150.6</v>
      </c>
      <c r="I47" s="36">
        <v>11425150.6</v>
      </c>
      <c r="J47" s="26">
        <v>11419200</v>
      </c>
      <c r="K47" s="26">
        <v>11419200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">
        <f t="shared" si="2"/>
        <v>4</v>
      </c>
      <c r="B48" s="36">
        <v>11419200</v>
      </c>
      <c r="C48" s="30">
        <v>11419200</v>
      </c>
      <c r="D48" s="25"/>
      <c r="E48" s="25"/>
      <c r="F48" s="25">
        <v>11419199.999999972</v>
      </c>
      <c r="G48" s="25">
        <v>11419199.999999972</v>
      </c>
      <c r="H48" s="36">
        <v>11425150.6</v>
      </c>
      <c r="I48" s="36">
        <v>11425150.6</v>
      </c>
      <c r="J48" s="26">
        <v>11419200</v>
      </c>
      <c r="K48" s="26">
        <v>11419200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">
        <f t="shared" si="2"/>
        <v>5</v>
      </c>
      <c r="B49" s="36">
        <v>11419200</v>
      </c>
      <c r="C49" s="30">
        <v>11419200</v>
      </c>
      <c r="D49" s="25"/>
      <c r="E49" s="25"/>
      <c r="F49" s="25">
        <v>11419199.999999972</v>
      </c>
      <c r="G49" s="25"/>
      <c r="H49" s="36">
        <v>11425150.6</v>
      </c>
      <c r="I49" s="36">
        <v>11425150.6</v>
      </c>
      <c r="J49" s="26">
        <v>11419200</v>
      </c>
      <c r="K49" s="26">
        <v>11419200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">
        <f t="shared" si="2"/>
        <v>6</v>
      </c>
      <c r="B50" s="36">
        <v>11419200</v>
      </c>
      <c r="C50" s="30">
        <v>11419200</v>
      </c>
      <c r="D50" s="25"/>
      <c r="E50" s="25"/>
      <c r="F50" s="25">
        <v>11419199.999999972</v>
      </c>
      <c r="G50" s="25"/>
      <c r="H50" s="36">
        <v>11425150.6</v>
      </c>
      <c r="I50" s="36">
        <v>11425150.6</v>
      </c>
      <c r="J50" s="26">
        <v>11419200</v>
      </c>
      <c r="K50" s="26">
        <v>11419200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47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-3.2729900173762543</v>
      </c>
      <c r="C52" s="22">
        <f t="shared" si="3"/>
        <v>-5.8333370941350644</v>
      </c>
      <c r="D52" s="22" t="str">
        <f t="shared" si="3"/>
        <v/>
      </c>
      <c r="E52" s="22" t="str">
        <f t="shared" si="3"/>
        <v/>
      </c>
      <c r="F52" s="22">
        <f t="shared" si="3"/>
        <v>-3.4661067827216261</v>
      </c>
      <c r="G52" s="22">
        <f t="shared" si="3"/>
        <v>-6.3370812158704775</v>
      </c>
      <c r="H52" s="22">
        <f t="shared" si="3"/>
        <v>-3.2865085236262304</v>
      </c>
      <c r="I52" s="22">
        <f t="shared" si="3"/>
        <v>-6.4008015895273234</v>
      </c>
      <c r="J52" s="22">
        <f t="shared" si="3"/>
        <v>-2.4346688569523565</v>
      </c>
      <c r="K52" s="22">
        <f t="shared" si="3"/>
        <v>-6.2420789808766752</v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9">
        <v>11419200</v>
      </c>
      <c r="C55" s="48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J30" sqref="J30:K5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0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0</v>
      </c>
      <c r="C30" s="36">
        <v>0</v>
      </c>
      <c r="D30" s="36"/>
      <c r="E30" s="36"/>
      <c r="F30" s="36">
        <v>0</v>
      </c>
      <c r="G30" s="36">
        <v>47.999999999999972</v>
      </c>
      <c r="H30" s="36">
        <v>0</v>
      </c>
      <c r="I30" s="36">
        <v>96.1</v>
      </c>
      <c r="J30" s="26"/>
      <c r="K30" s="26">
        <v>720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0</v>
      </c>
      <c r="C31" s="36">
        <v>341.17917872969002</v>
      </c>
      <c r="D31" s="36"/>
      <c r="E31" s="36"/>
      <c r="F31" s="36">
        <v>189.22265812650102</v>
      </c>
      <c r="G31" s="36">
        <v>2304.1371626090831</v>
      </c>
      <c r="H31" s="36">
        <v>0</v>
      </c>
      <c r="I31" s="36">
        <v>1661.7</v>
      </c>
      <c r="J31" s="26">
        <v>1080</v>
      </c>
      <c r="K31" s="26">
        <v>4560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489.52534121122602</v>
      </c>
      <c r="C32" s="36">
        <v>6126.4295893648496</v>
      </c>
      <c r="D32" s="36"/>
      <c r="E32" s="36"/>
      <c r="F32" s="36">
        <v>734.39999999999918</v>
      </c>
      <c r="G32" s="36">
        <v>8445.5999999999931</v>
      </c>
      <c r="H32" s="36">
        <v>605.1</v>
      </c>
      <c r="I32" s="36">
        <v>18912.3</v>
      </c>
      <c r="J32" s="26">
        <v>2640</v>
      </c>
      <c r="K32" s="26">
        <v>37440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5518.2393146233399</v>
      </c>
      <c r="C33" s="36">
        <v>32397.4262924668</v>
      </c>
      <c r="D33" s="36"/>
      <c r="E33" s="36"/>
      <c r="F33" s="36">
        <v>7839.382608681507</v>
      </c>
      <c r="G33" s="36">
        <v>47368.381218651259</v>
      </c>
      <c r="H33" s="36">
        <v>5205.8999999999996</v>
      </c>
      <c r="I33" s="36">
        <v>66562.7</v>
      </c>
      <c r="J33" s="26">
        <v>7800</v>
      </c>
      <c r="K33" s="26">
        <v>86400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21627.948762186101</v>
      </c>
      <c r="C34" s="36">
        <v>94700.015361890706</v>
      </c>
      <c r="D34" s="36"/>
      <c r="E34" s="36"/>
      <c r="F34" s="36">
        <v>23980.799999999981</v>
      </c>
      <c r="G34" s="36">
        <v>112528.79999999993</v>
      </c>
      <c r="H34" s="36">
        <v>21025.4</v>
      </c>
      <c r="I34" s="36">
        <v>146361</v>
      </c>
      <c r="J34" s="26">
        <v>30120</v>
      </c>
      <c r="K34" s="26">
        <v>165360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61368.125211225997</v>
      </c>
      <c r="C35" s="36">
        <v>173557.71225996999</v>
      </c>
      <c r="D35" s="36"/>
      <c r="E35" s="36"/>
      <c r="F35" s="36">
        <v>63807.339076725562</v>
      </c>
      <c r="G35" s="36">
        <v>182245.81624343255</v>
      </c>
      <c r="H35" s="36">
        <v>50589.5</v>
      </c>
      <c r="I35" s="36">
        <v>219474.3</v>
      </c>
      <c r="J35" s="26">
        <v>75480</v>
      </c>
      <c r="K35" s="26">
        <v>244200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119369.05545642501</v>
      </c>
      <c r="C36" s="36">
        <v>241868.52584933501</v>
      </c>
      <c r="D36" s="36"/>
      <c r="E36" s="36"/>
      <c r="F36" s="36">
        <v>121855.19999999988</v>
      </c>
      <c r="G36" s="36">
        <v>255571.19999999984</v>
      </c>
      <c r="H36" s="36">
        <v>109247.3</v>
      </c>
      <c r="I36" s="36">
        <v>290292</v>
      </c>
      <c r="J36" s="26">
        <v>119520</v>
      </c>
      <c r="K36" s="26">
        <v>302160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176969.48405317601</v>
      </c>
      <c r="C37" s="36">
        <v>302538.59734121099</v>
      </c>
      <c r="D37" s="36"/>
      <c r="E37" s="36"/>
      <c r="F37" s="36">
        <v>184135.03950005822</v>
      </c>
      <c r="G37" s="36">
        <v>318822.57399010682</v>
      </c>
      <c r="H37" s="36">
        <v>173946.6</v>
      </c>
      <c r="I37" s="36">
        <v>350246.40000000002</v>
      </c>
      <c r="J37" s="26">
        <v>197520</v>
      </c>
      <c r="K37" s="26">
        <v>363720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234035.86046676501</v>
      </c>
      <c r="C38" s="36">
        <v>363773.50192023598</v>
      </c>
      <c r="D38" s="36"/>
      <c r="E38" s="36"/>
      <c r="F38" s="36">
        <v>248601.5999999998</v>
      </c>
      <c r="G38" s="36">
        <v>383251.19999999966</v>
      </c>
      <c r="H38" s="36">
        <v>244408.9</v>
      </c>
      <c r="I38" s="36">
        <v>425050.2</v>
      </c>
      <c r="J38" s="26">
        <v>254640</v>
      </c>
      <c r="K38" s="26">
        <v>446400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293712.65548005898</v>
      </c>
      <c r="C39" s="36">
        <v>432796.10516986699</v>
      </c>
      <c r="D39" s="36"/>
      <c r="E39" s="36"/>
      <c r="F39" s="36">
        <v>305076.87042830791</v>
      </c>
      <c r="G39" s="36">
        <v>461892.29725066794</v>
      </c>
      <c r="H39" s="36">
        <v>300396.5</v>
      </c>
      <c r="I39" s="36">
        <v>505837.9</v>
      </c>
      <c r="J39" s="26">
        <v>281040</v>
      </c>
      <c r="K39" s="26">
        <v>501959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344948.77478286601</v>
      </c>
      <c r="C40" s="36">
        <v>499163.49305760697</v>
      </c>
      <c r="D40" s="36"/>
      <c r="E40" s="36"/>
      <c r="F40" s="36">
        <v>361106.39999999979</v>
      </c>
      <c r="G40" s="36">
        <v>537309.59999999963</v>
      </c>
      <c r="H40" s="36">
        <v>357815.2</v>
      </c>
      <c r="I40" s="36">
        <v>571814.6</v>
      </c>
      <c r="J40" s="26">
        <v>359040</v>
      </c>
      <c r="K40" s="26">
        <v>562080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-3</v>
      </c>
      <c r="B41" s="36">
        <v>401170.110912851</v>
      </c>
      <c r="C41" s="29">
        <v>571167.21536189097</v>
      </c>
      <c r="D41" s="36"/>
      <c r="E41" s="36"/>
      <c r="F41" s="36">
        <v>422852.6074685175</v>
      </c>
      <c r="G41" s="36">
        <v>601365.78977588704</v>
      </c>
      <c r="H41" s="36">
        <v>423378.9</v>
      </c>
      <c r="I41" s="36">
        <v>623710.4</v>
      </c>
      <c r="J41" s="26">
        <v>426720</v>
      </c>
      <c r="K41" s="26">
        <v>621600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-2</v>
      </c>
      <c r="B42" s="36">
        <v>455625.07901920198</v>
      </c>
      <c r="C42" s="30">
        <v>621973.20177252602</v>
      </c>
      <c r="D42" s="36"/>
      <c r="E42" s="36"/>
      <c r="F42" s="36">
        <v>483887.99999999965</v>
      </c>
      <c r="G42" s="36">
        <v>644959.19999999949</v>
      </c>
      <c r="H42" s="36">
        <v>484303.4</v>
      </c>
      <c r="I42" s="36">
        <v>657702.6</v>
      </c>
      <c r="J42" s="26">
        <v>474120</v>
      </c>
      <c r="K42" s="26">
        <v>652560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-1</v>
      </c>
      <c r="B43" s="36">
        <v>509976.71766026597</v>
      </c>
      <c r="C43" s="32">
        <v>652265.25022156595</v>
      </c>
      <c r="D43" s="36"/>
      <c r="E43" s="36"/>
      <c r="F43" s="36">
        <v>542156.71279318631</v>
      </c>
      <c r="G43" s="36">
        <v>664038.22454143118</v>
      </c>
      <c r="H43" s="36">
        <v>548263.19999999995</v>
      </c>
      <c r="I43" s="36">
        <v>670342.69999999995</v>
      </c>
      <c r="J43" s="26">
        <v>533640</v>
      </c>
      <c r="K43" s="26">
        <v>674400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0</v>
      </c>
      <c r="B44" s="36">
        <v>561941.01178138796</v>
      </c>
      <c r="C44" s="30">
        <v>667691.69158050197</v>
      </c>
      <c r="D44" s="36"/>
      <c r="E44" s="36"/>
      <c r="F44" s="36">
        <v>591285.59999999951</v>
      </c>
      <c r="G44" s="36">
        <v>673315.19999999984</v>
      </c>
      <c r="H44" s="36">
        <v>590765.30000000005</v>
      </c>
      <c r="I44" s="36">
        <v>675231.7</v>
      </c>
      <c r="J44" s="26">
        <v>576120</v>
      </c>
      <c r="K44" s="26">
        <v>674400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</v>
      </c>
      <c r="B45" s="36">
        <v>603564.98155391403</v>
      </c>
      <c r="C45" s="30">
        <v>673595.94682422502</v>
      </c>
      <c r="D45" s="36"/>
      <c r="E45" s="36"/>
      <c r="F45" s="36">
        <v>627921.11255906383</v>
      </c>
      <c r="G45" s="36">
        <v>675533.19229122531</v>
      </c>
      <c r="H45" s="36">
        <v>622730.69999999995</v>
      </c>
      <c r="I45" s="36">
        <v>676874.1</v>
      </c>
      <c r="J45" s="26">
        <v>615600</v>
      </c>
      <c r="K45" s="26">
        <v>676800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</v>
      </c>
      <c r="B46" s="36">
        <v>637044.75800295395</v>
      </c>
      <c r="C46" s="30">
        <v>676058.21920236305</v>
      </c>
      <c r="D46" s="36"/>
      <c r="E46" s="36"/>
      <c r="F46" s="36">
        <v>652543.19999999972</v>
      </c>
      <c r="G46" s="36">
        <v>676471.20000000065</v>
      </c>
      <c r="H46" s="36">
        <v>650614.1</v>
      </c>
      <c r="I46" s="36">
        <v>677027.8</v>
      </c>
      <c r="J46" s="26">
        <v>651359</v>
      </c>
      <c r="K46" s="26">
        <v>676800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3</v>
      </c>
      <c r="B47" s="36">
        <v>658064.38652880397</v>
      </c>
      <c r="C47" s="30">
        <v>676800</v>
      </c>
      <c r="D47" s="36"/>
      <c r="E47" s="36"/>
      <c r="F47" s="36">
        <v>665387.66970069904</v>
      </c>
      <c r="G47" s="36">
        <v>676694.78752598818</v>
      </c>
      <c r="H47" s="36">
        <v>666347.1</v>
      </c>
      <c r="I47" s="36">
        <v>677123.9</v>
      </c>
      <c r="J47" s="26">
        <v>661320</v>
      </c>
      <c r="K47" s="26">
        <v>676800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4</v>
      </c>
      <c r="B48" s="36">
        <v>670421.19498966006</v>
      </c>
      <c r="C48" s="30">
        <v>676800</v>
      </c>
      <c r="D48" s="36"/>
      <c r="E48" s="36"/>
      <c r="F48" s="36">
        <v>672374.39999999956</v>
      </c>
      <c r="G48" s="36">
        <v>676778.40000000072</v>
      </c>
      <c r="H48" s="36">
        <v>670515.6</v>
      </c>
      <c r="I48" s="36">
        <v>677152.7</v>
      </c>
      <c r="J48" s="26">
        <v>665280</v>
      </c>
      <c r="K48" s="26">
        <v>676800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5</v>
      </c>
      <c r="B49" s="36">
        <v>673996.41848153598</v>
      </c>
      <c r="C49" s="30">
        <v>676800</v>
      </c>
      <c r="D49" s="36"/>
      <c r="E49" s="36"/>
      <c r="F49" s="36">
        <v>675145.643206632</v>
      </c>
      <c r="G49" s="36"/>
      <c r="H49" s="36">
        <v>673233.8</v>
      </c>
      <c r="I49" s="36">
        <v>677152.7</v>
      </c>
      <c r="J49" s="26">
        <v>674400</v>
      </c>
      <c r="K49" s="26">
        <v>676800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6</v>
      </c>
      <c r="B50" s="36">
        <v>676265.93781979301</v>
      </c>
      <c r="C50" s="30">
        <v>676800</v>
      </c>
      <c r="D50" s="36"/>
      <c r="E50" s="36"/>
      <c r="F50" s="36">
        <v>676284.0000000007</v>
      </c>
      <c r="G50" s="36"/>
      <c r="H50" s="36">
        <v>675539</v>
      </c>
      <c r="I50" s="36">
        <v>677152.7</v>
      </c>
      <c r="J50" s="26">
        <v>674400</v>
      </c>
      <c r="K50" s="26">
        <v>676800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-1.6536611338263587</v>
      </c>
      <c r="C52" s="22">
        <f t="shared" si="1"/>
        <v>-4.3661171508294236</v>
      </c>
      <c r="D52" s="22" t="str">
        <f t="shared" si="1"/>
        <v/>
      </c>
      <c r="E52" s="22" t="str">
        <f t="shared" si="1"/>
        <v/>
      </c>
      <c r="F52" s="22">
        <f t="shared" si="1"/>
        <v>-2.1568837916903645</v>
      </c>
      <c r="G52" s="22">
        <f t="shared" si="1"/>
        <v>-4.832262189703795</v>
      </c>
      <c r="H52" s="22">
        <f t="shared" si="1"/>
        <v>-2.163716475053191</v>
      </c>
      <c r="I52" s="22">
        <f t="shared" si="1"/>
        <v>-5.3765058382959028</v>
      </c>
      <c r="J52" s="22">
        <f t="shared" si="1"/>
        <v>-2.0072113604445616</v>
      </c>
      <c r="K52" s="22">
        <f t="shared" si="1"/>
        <v>-5.4928907439059182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9">
        <v>676800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zoomScale="70" zoomScaleNormal="70" workbookViewId="0">
      <selection activeCell="H59" sqref="H59:I59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ht="15">
      <c r="A30" s="33">
        <v>5</v>
      </c>
      <c r="B30" s="36"/>
      <c r="C30" s="36"/>
      <c r="D30" s="36"/>
      <c r="E30" s="36"/>
      <c r="F30" s="36">
        <v>15542612.471602853</v>
      </c>
      <c r="G30" s="36">
        <v>36929234.535478853</v>
      </c>
      <c r="H30" s="65">
        <v>11044493.1</v>
      </c>
      <c r="I30" s="65">
        <v>39079403.5</v>
      </c>
      <c r="J30" s="53">
        <v>11455640</v>
      </c>
      <c r="K30" s="53">
        <v>32981739.5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ht="15">
      <c r="A31" s="33">
        <f>A30+1</f>
        <v>6</v>
      </c>
      <c r="B31" s="36">
        <v>12087413.284018699</v>
      </c>
      <c r="C31" s="36">
        <v>31682544.494035799</v>
      </c>
      <c r="D31" s="36"/>
      <c r="E31" s="36"/>
      <c r="F31" s="36">
        <v>23793443.199999977</v>
      </c>
      <c r="G31" s="36">
        <v>40726568.800000019</v>
      </c>
      <c r="H31" s="65">
        <v>19173022.699999999</v>
      </c>
      <c r="I31" s="65">
        <v>42266849.200000003</v>
      </c>
      <c r="J31" s="53">
        <v>19135120</v>
      </c>
      <c r="K31" s="53">
        <v>38223026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ht="15">
      <c r="A32" s="33">
        <f t="shared" ref="A32:A57" si="0">A31+1</f>
        <v>7</v>
      </c>
      <c r="B32" s="36">
        <v>20377746.5423651</v>
      </c>
      <c r="C32" s="36">
        <v>37427228.908154301</v>
      </c>
      <c r="D32" s="36"/>
      <c r="E32" s="36"/>
      <c r="F32" s="36">
        <v>30397478.610770706</v>
      </c>
      <c r="G32" s="36">
        <v>44990212.991464041</v>
      </c>
      <c r="H32" s="65">
        <v>26216726.5</v>
      </c>
      <c r="I32" s="65">
        <v>46495165</v>
      </c>
      <c r="J32" s="53">
        <v>26044339.5</v>
      </c>
      <c r="K32" s="53">
        <v>42926479.5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5">
      <c r="A33" s="33">
        <f t="shared" si="0"/>
        <v>8</v>
      </c>
      <c r="B33" s="36">
        <v>28189412.4413746</v>
      </c>
      <c r="C33" s="36">
        <v>43512562.997945003</v>
      </c>
      <c r="D33" s="36"/>
      <c r="E33" s="36"/>
      <c r="F33" s="36">
        <v>36112421.20000001</v>
      </c>
      <c r="G33" s="36">
        <v>49687586.799999997</v>
      </c>
      <c r="H33" s="65">
        <v>33076859.5</v>
      </c>
      <c r="I33" s="65">
        <v>53204635.5</v>
      </c>
      <c r="J33" s="53">
        <v>32953559</v>
      </c>
      <c r="K33" s="53">
        <v>47629933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5">
      <c r="A34" s="33">
        <f t="shared" si="0"/>
        <v>9</v>
      </c>
      <c r="B34" s="36">
        <v>35189391.388796598</v>
      </c>
      <c r="C34" s="36">
        <v>50478351.420414299</v>
      </c>
      <c r="D34" s="36"/>
      <c r="E34" s="36"/>
      <c r="F34" s="36">
        <v>40557052.824457824</v>
      </c>
      <c r="G34" s="36">
        <v>56348051.686596565</v>
      </c>
      <c r="H34" s="65">
        <v>38416432.600000001</v>
      </c>
      <c r="I34" s="65">
        <v>59689009.600000001</v>
      </c>
      <c r="J34" s="53">
        <v>37774189.5</v>
      </c>
      <c r="K34" s="53">
        <v>54619839.5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5">
      <c r="A35" s="33">
        <f t="shared" si="0"/>
        <v>10</v>
      </c>
      <c r="B35" s="36">
        <v>41579156.373080797</v>
      </c>
      <c r="C35" s="36">
        <v>56818665.4129017</v>
      </c>
      <c r="D35" s="36"/>
      <c r="E35" s="36"/>
      <c r="F35" s="36">
        <v>44783616.399999954</v>
      </c>
      <c r="G35" s="36">
        <v>61707550.00000003</v>
      </c>
      <c r="H35" s="65">
        <v>42268989.5</v>
      </c>
      <c r="I35" s="65">
        <v>63506807.700000003</v>
      </c>
      <c r="J35" s="53">
        <v>42594820</v>
      </c>
      <c r="K35" s="53">
        <v>61609746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5">
      <c r="A36" s="33">
        <f t="shared" si="0"/>
        <v>11</v>
      </c>
      <c r="B36" s="36">
        <v>47284917.677719399</v>
      </c>
      <c r="C36" s="36">
        <v>61379913.414295398</v>
      </c>
      <c r="D36" s="36"/>
      <c r="E36" s="36"/>
      <c r="F36" s="36">
        <v>49885916.046112306</v>
      </c>
      <c r="G36" s="36">
        <v>63889497.329248421</v>
      </c>
      <c r="H36" s="65">
        <v>47234364.399999999</v>
      </c>
      <c r="I36" s="65">
        <v>64748137.399999999</v>
      </c>
      <c r="J36" s="53">
        <v>47399433</v>
      </c>
      <c r="K36" s="53">
        <v>63421109.5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5">
      <c r="A37" s="33">
        <f t="shared" si="0"/>
        <v>12</v>
      </c>
      <c r="B37" s="36">
        <v>53692647.187148198</v>
      </c>
      <c r="C37" s="36">
        <v>63836705.955766298</v>
      </c>
      <c r="D37" s="36"/>
      <c r="E37" s="36"/>
      <c r="F37" s="36">
        <v>54824357.599999994</v>
      </c>
      <c r="G37" s="36">
        <v>64914956.400000051</v>
      </c>
      <c r="H37" s="65">
        <v>53368195.899999999</v>
      </c>
      <c r="I37" s="65">
        <v>65047322</v>
      </c>
      <c r="J37" s="53">
        <v>52204046</v>
      </c>
      <c r="K37" s="53">
        <v>65232473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5">
      <c r="A38" s="33">
        <f t="shared" si="0"/>
        <v>13</v>
      </c>
      <c r="B38" s="36">
        <v>58034940.546429701</v>
      </c>
      <c r="C38" s="36">
        <v>64670703.515839398</v>
      </c>
      <c r="D38" s="36"/>
      <c r="E38" s="36"/>
      <c r="F38" s="36">
        <v>59250371.946216673</v>
      </c>
      <c r="G38" s="36">
        <v>65047694.867903657</v>
      </c>
      <c r="H38" s="65">
        <v>57779157.299999997</v>
      </c>
      <c r="I38" s="65">
        <v>65126961.899999999</v>
      </c>
      <c r="J38" s="53">
        <v>56696869.5</v>
      </c>
      <c r="K38" s="53">
        <v>65684443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14</v>
      </c>
      <c r="B39" s="36">
        <v>61220744.195703</v>
      </c>
      <c r="C39" s="36">
        <v>64973685.445885099</v>
      </c>
      <c r="D39" s="36"/>
      <c r="E39" s="36"/>
      <c r="F39" s="36">
        <v>62422651.200000063</v>
      </c>
      <c r="G39" s="36">
        <v>65149821.200000077</v>
      </c>
      <c r="H39" s="65">
        <v>61202457.100000001</v>
      </c>
      <c r="I39" s="65">
        <v>65132803.299999997</v>
      </c>
      <c r="J39" s="53">
        <v>61189693</v>
      </c>
      <c r="K39" s="53">
        <v>66136413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15</v>
      </c>
      <c r="B40" s="36">
        <v>63152798.656416498</v>
      </c>
      <c r="C40" s="36">
        <v>65467129.960582599</v>
      </c>
      <c r="D40" s="36"/>
      <c r="E40" s="36"/>
      <c r="F40" s="36">
        <v>63892166.300520755</v>
      </c>
      <c r="G40" s="36">
        <v>65312905.976028785</v>
      </c>
      <c r="H40" s="65">
        <v>63772158.700000003</v>
      </c>
      <c r="I40" s="65">
        <v>65679524.899999999</v>
      </c>
      <c r="J40" s="53">
        <v>63157253</v>
      </c>
      <c r="K40" s="53">
        <v>69986993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16</v>
      </c>
      <c r="B41" s="36">
        <v>64624150.262937598</v>
      </c>
      <c r="C41" s="29">
        <v>66538143.248208903</v>
      </c>
      <c r="D41" s="36"/>
      <c r="E41" s="36"/>
      <c r="F41" s="36">
        <v>64811990.400000073</v>
      </c>
      <c r="G41" s="36">
        <v>65629030.000000075</v>
      </c>
      <c r="H41" s="65">
        <v>64869592.600000001</v>
      </c>
      <c r="I41" s="65">
        <v>69167716.099999994</v>
      </c>
      <c r="J41" s="53">
        <v>65124813</v>
      </c>
      <c r="K41" s="53">
        <v>73837573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17</v>
      </c>
      <c r="B42" s="36">
        <v>66149588.5854856</v>
      </c>
      <c r="C42" s="30">
        <v>69210992.452896193</v>
      </c>
      <c r="D42" s="36"/>
      <c r="E42" s="36"/>
      <c r="F42" s="36">
        <v>65288443.359411716</v>
      </c>
      <c r="G42" s="36">
        <v>70383973.469291896</v>
      </c>
      <c r="H42" s="65">
        <v>65108512.299999997</v>
      </c>
      <c r="I42" s="65">
        <v>80752164</v>
      </c>
      <c r="J42" s="53">
        <v>67634663</v>
      </c>
      <c r="K42" s="53">
        <v>85527683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18</v>
      </c>
      <c r="B43" s="36">
        <v>67474133.421362594</v>
      </c>
      <c r="C43" s="32">
        <v>74670756.212410599</v>
      </c>
      <c r="D43" s="36"/>
      <c r="E43" s="36"/>
      <c r="F43" s="36">
        <v>65839168.00000006</v>
      </c>
      <c r="G43" s="36">
        <v>79951520.00000006</v>
      </c>
      <c r="H43" s="65">
        <v>65206601.799999997</v>
      </c>
      <c r="I43" s="65">
        <v>99023296.200000003</v>
      </c>
      <c r="J43" s="53">
        <v>70144513</v>
      </c>
      <c r="K43" s="53">
        <v>97217793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19</v>
      </c>
      <c r="B44" s="36">
        <v>70648153.894465804</v>
      </c>
      <c r="C44" s="30">
        <v>84225849.543116301</v>
      </c>
      <c r="D44" s="36"/>
      <c r="E44" s="36"/>
      <c r="F44" s="36">
        <v>67772184.007820651</v>
      </c>
      <c r="G44" s="36">
        <v>96985240.522132963</v>
      </c>
      <c r="H44" s="65">
        <v>66550647.399999999</v>
      </c>
      <c r="I44" s="65">
        <v>115532808.5</v>
      </c>
      <c r="J44" s="53">
        <v>75600283</v>
      </c>
      <c r="K44" s="53">
        <v>109255579.5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20</v>
      </c>
      <c r="B45" s="36">
        <v>74722041.969839498</v>
      </c>
      <c r="C45" s="30">
        <v>95601829.463290095</v>
      </c>
      <c r="D45" s="36"/>
      <c r="E45" s="36"/>
      <c r="F45" s="36">
        <v>71394883.600000039</v>
      </c>
      <c r="G45" s="36">
        <v>114082881.19999996</v>
      </c>
      <c r="H45" s="65">
        <v>70003154.400000006</v>
      </c>
      <c r="I45" s="65">
        <v>125933995.40000001</v>
      </c>
      <c r="J45" s="53">
        <v>81056053</v>
      </c>
      <c r="K45" s="53">
        <v>121293366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21</v>
      </c>
      <c r="B46" s="36">
        <v>81448013.796158001</v>
      </c>
      <c r="C46" s="30">
        <v>108481515.999303</v>
      </c>
      <c r="D46" s="36"/>
      <c r="E46" s="36"/>
      <c r="F46" s="36">
        <v>78866760.801796049</v>
      </c>
      <c r="G46" s="36">
        <v>123569934.7134769</v>
      </c>
      <c r="H46" s="65">
        <v>77447833.400000006</v>
      </c>
      <c r="I46" s="65">
        <v>128732148.8</v>
      </c>
      <c r="J46" s="53">
        <v>88487693</v>
      </c>
      <c r="K46" s="53">
        <v>125060729.5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22</v>
      </c>
      <c r="B47" s="36">
        <v>88563892.829351604</v>
      </c>
      <c r="C47" s="30">
        <v>117668529.20013499</v>
      </c>
      <c r="D47" s="36"/>
      <c r="E47" s="36"/>
      <c r="F47" s="36">
        <v>89410896.799999952</v>
      </c>
      <c r="G47" s="36">
        <v>128664390.79999989</v>
      </c>
      <c r="H47" s="65">
        <v>89911675.400000006</v>
      </c>
      <c r="I47" s="65">
        <v>129935364.3</v>
      </c>
      <c r="J47" s="53">
        <v>95919333</v>
      </c>
      <c r="K47" s="53">
        <v>128828093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23</v>
      </c>
      <c r="B48" s="36">
        <v>97369595.139696002</v>
      </c>
      <c r="C48" s="30">
        <v>124001503.640093</v>
      </c>
      <c r="D48" s="36"/>
      <c r="E48" s="36"/>
      <c r="F48" s="36">
        <v>102195058.50196105</v>
      </c>
      <c r="G48" s="36">
        <v>129802303.78286433</v>
      </c>
      <c r="H48" s="65">
        <v>103094126.90000001</v>
      </c>
      <c r="I48" s="65">
        <v>130302505.90000001</v>
      </c>
      <c r="J48" s="53">
        <v>103991893</v>
      </c>
      <c r="K48" s="53">
        <v>129529829.5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24</v>
      </c>
      <c r="B49" s="36">
        <v>107281950.127067</v>
      </c>
      <c r="C49" s="30">
        <v>127472711.295454</v>
      </c>
      <c r="D49" s="36"/>
      <c r="E49" s="36"/>
      <c r="F49" s="36">
        <v>113961045.5999999</v>
      </c>
      <c r="G49" s="36">
        <v>130251779.20000012</v>
      </c>
      <c r="H49" s="65">
        <v>113274554</v>
      </c>
      <c r="I49" s="65">
        <v>130376304.3</v>
      </c>
      <c r="J49" s="53">
        <v>112064453</v>
      </c>
      <c r="K49" s="53">
        <v>130231566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25</v>
      </c>
      <c r="B50" s="36">
        <v>115633517.26337899</v>
      </c>
      <c r="C50" s="30">
        <v>129710549.164813</v>
      </c>
      <c r="D50" s="36"/>
      <c r="E50" s="36"/>
      <c r="F50" s="36">
        <v>121728171.67322521</v>
      </c>
      <c r="G50" s="36">
        <v>130293757.2852416</v>
      </c>
      <c r="H50" s="65">
        <v>121929505</v>
      </c>
      <c r="I50" s="65">
        <v>130376304.3</v>
      </c>
      <c r="J50" s="53">
        <v>117750723</v>
      </c>
      <c r="K50" s="53">
        <v>130269983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26</v>
      </c>
      <c r="B51" s="36">
        <v>121483574.17095301</v>
      </c>
      <c r="C51" s="30">
        <v>130308400</v>
      </c>
      <c r="D51" s="36"/>
      <c r="E51" s="36"/>
      <c r="F51" s="36">
        <v>126625051.99999994</v>
      </c>
      <c r="G51" s="36">
        <v>130308400.00000015</v>
      </c>
      <c r="H51" s="65">
        <v>126932704.40000001</v>
      </c>
      <c r="I51" s="65">
        <v>130376304.3</v>
      </c>
      <c r="J51" s="53">
        <v>123436993</v>
      </c>
      <c r="K51" s="53">
        <v>130308400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27</v>
      </c>
      <c r="B52" s="36">
        <v>124345340.49554799</v>
      </c>
      <c r="C52" s="30">
        <v>130308400</v>
      </c>
      <c r="D52" s="36"/>
      <c r="E52" s="36"/>
      <c r="F52" s="36">
        <v>128841132.7108314</v>
      </c>
      <c r="G52" s="36">
        <v>130308400.00000015</v>
      </c>
      <c r="H52" s="65">
        <v>129380950.7</v>
      </c>
      <c r="I52" s="65">
        <v>130376304.3</v>
      </c>
      <c r="J52" s="53">
        <v>125926369.5</v>
      </c>
      <c r="K52" s="53">
        <v>130308400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28</v>
      </c>
      <c r="B53" s="36">
        <v>126201673.563824</v>
      </c>
      <c r="C53" s="30">
        <v>130308400</v>
      </c>
      <c r="D53" s="36"/>
      <c r="E53" s="36"/>
      <c r="F53" s="36">
        <v>129918862.00000004</v>
      </c>
      <c r="G53" s="36">
        <v>130308400.00000015</v>
      </c>
      <c r="H53" s="65">
        <v>130093718.7</v>
      </c>
      <c r="I53" s="65">
        <v>130376304.3</v>
      </c>
      <c r="J53" s="53">
        <v>128415746</v>
      </c>
      <c r="K53" s="53">
        <v>130308400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29</v>
      </c>
      <c r="B54" s="36">
        <v>127586679.61529601</v>
      </c>
      <c r="C54" s="30">
        <v>130308400</v>
      </c>
      <c r="D54" s="36"/>
      <c r="E54" s="36"/>
      <c r="F54" s="36">
        <v>130187691.42517644</v>
      </c>
      <c r="G54" s="36"/>
      <c r="H54" s="65">
        <v>130357854.7</v>
      </c>
      <c r="I54" s="65">
        <v>130376304.3</v>
      </c>
      <c r="J54" s="53">
        <v>129311492.5</v>
      </c>
      <c r="K54" s="53">
        <v>130308400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30</v>
      </c>
      <c r="B55" s="36">
        <v>128791074.69235601</v>
      </c>
      <c r="C55" s="30">
        <v>130308400</v>
      </c>
      <c r="D55" s="36"/>
      <c r="E55" s="36"/>
      <c r="F55" s="36">
        <v>130294570.00000013</v>
      </c>
      <c r="G55" s="36"/>
      <c r="H55" s="65">
        <v>130376304.3</v>
      </c>
      <c r="I55" s="65">
        <v>130376304.3</v>
      </c>
      <c r="J55" s="53">
        <v>130207239</v>
      </c>
      <c r="K55" s="53">
        <v>130308400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31</v>
      </c>
      <c r="B56" s="36"/>
      <c r="C56" s="30"/>
      <c r="D56" s="36"/>
      <c r="E56" s="36"/>
      <c r="F56" s="36">
        <v>130304819.74631502</v>
      </c>
      <c r="G56" s="36"/>
      <c r="H56" s="65">
        <v>130376304.3</v>
      </c>
      <c r="I56" s="65">
        <v>130376304.3</v>
      </c>
      <c r="J56" s="53">
        <v>130257819.5</v>
      </c>
      <c r="K56" s="53">
        <v>130308400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32</v>
      </c>
      <c r="B57" s="36"/>
      <c r="C57" s="30"/>
      <c r="D57" s="36"/>
      <c r="E57" s="36"/>
      <c r="F57" s="36">
        <v>130308400.00000015</v>
      </c>
      <c r="G57" s="36"/>
      <c r="H57" s="65">
        <v>130376304.3</v>
      </c>
      <c r="I57" s="65">
        <v>130376304.3</v>
      </c>
      <c r="J57" s="53">
        <v>130308400</v>
      </c>
      <c r="K57" s="53">
        <v>130308400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65"/>
      <c r="I58" s="65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47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22.311265295130088</v>
      </c>
      <c r="C59" s="22">
        <f t="shared" si="1"/>
        <v>19.629308375721116</v>
      </c>
      <c r="D59" s="22" t="str">
        <f t="shared" si="1"/>
        <v/>
      </c>
      <c r="E59" s="22" t="str">
        <f t="shared" si="1"/>
        <v/>
      </c>
      <c r="F59" s="22">
        <f t="shared" si="1"/>
        <v>22.14955348553805</v>
      </c>
      <c r="G59" s="22">
        <f t="shared" si="1"/>
        <v>18.682456639993447</v>
      </c>
      <c r="H59" s="62">
        <f t="shared" si="1"/>
        <v>22.105260685479088</v>
      </c>
      <c r="I59" s="62">
        <f t="shared" si="1"/>
        <v>17.597362450163661</v>
      </c>
      <c r="J59" s="22">
        <f t="shared" si="1"/>
        <v>21.376537567824695</v>
      </c>
      <c r="K59" s="22">
        <f t="shared" si="1"/>
        <v>17.502592065247125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46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49">
        <v>130308400</v>
      </c>
      <c r="C62" s="48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I30" sqref="I30:I5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>
        <v>0</v>
      </c>
      <c r="G30" s="36">
        <v>1601304.3999999997</v>
      </c>
      <c r="H30" s="65">
        <v>0</v>
      </c>
      <c r="I30" s="65">
        <v>1645766</v>
      </c>
      <c r="J30" s="26"/>
      <c r="K30" s="54">
        <v>8103666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>
        <v>62497.050877271759</v>
      </c>
      <c r="G31" s="36">
        <v>9674603.4589502439</v>
      </c>
      <c r="H31" s="65">
        <v>0</v>
      </c>
      <c r="I31" s="65">
        <v>10652485.800000001</v>
      </c>
      <c r="J31" s="26"/>
      <c r="K31" s="54">
        <v>18397346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>
        <v>245124.79999999978</v>
      </c>
      <c r="G32" s="36">
        <v>19774006.399999984</v>
      </c>
      <c r="H32" s="65">
        <v>42652.6</v>
      </c>
      <c r="I32" s="65">
        <v>20146068.699999999</v>
      </c>
      <c r="J32" s="54">
        <v>563200</v>
      </c>
      <c r="K32" s="54">
        <v>22651720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>
        <v>4980105.5862867367</v>
      </c>
      <c r="G33" s="36">
        <v>24058590.71012054</v>
      </c>
      <c r="H33" s="65">
        <v>1868912.6</v>
      </c>
      <c r="I33" s="65">
        <v>24888569.199999999</v>
      </c>
      <c r="J33" s="54">
        <v>2807360</v>
      </c>
      <c r="K33" s="54">
        <v>25840333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>
        <v>12354756.79999999</v>
      </c>
      <c r="G34" s="36">
        <v>27710139.199999977</v>
      </c>
      <c r="H34" s="65">
        <v>10239486.699999999</v>
      </c>
      <c r="I34" s="65">
        <v>31288280</v>
      </c>
      <c r="J34" s="54">
        <v>13783386</v>
      </c>
      <c r="K34" s="54">
        <v>34713000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>
        <v>17861541.191148005</v>
      </c>
      <c r="G35" s="36">
        <v>32727392.645594236</v>
      </c>
      <c r="H35" s="65">
        <v>18934373.699999999</v>
      </c>
      <c r="I35" s="65">
        <v>36049505.399999999</v>
      </c>
      <c r="J35" s="54">
        <v>19458773</v>
      </c>
      <c r="K35" s="54">
        <v>37418560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>
        <v>22497404.799999982</v>
      </c>
      <c r="G36" s="36">
        <v>36896336.800000019</v>
      </c>
      <c r="H36" s="65">
        <v>23840200.800000001</v>
      </c>
      <c r="I36" s="65">
        <v>37730640.200000003</v>
      </c>
      <c r="J36" s="54">
        <v>23156440</v>
      </c>
      <c r="K36" s="54">
        <v>38083573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>
        <v>25619921.552549664</v>
      </c>
      <c r="G37" s="36">
        <v>38546893.687640205</v>
      </c>
      <c r="H37" s="65">
        <v>26144740.300000001</v>
      </c>
      <c r="I37" s="65">
        <v>39846625.5</v>
      </c>
      <c r="J37" s="54">
        <v>25606386</v>
      </c>
      <c r="K37" s="54">
        <v>40945093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4">
        <v>28580649.744044799</v>
      </c>
      <c r="C38" s="36">
        <v>38729529.647715397</v>
      </c>
      <c r="D38" s="36"/>
      <c r="E38" s="36"/>
      <c r="F38" s="36">
        <v>28517385.199999996</v>
      </c>
      <c r="G38" s="36">
        <v>40447587.199999958</v>
      </c>
      <c r="H38" s="65">
        <v>30012602.800000001</v>
      </c>
      <c r="I38" s="65">
        <v>48642425.799999997</v>
      </c>
      <c r="J38" s="54">
        <v>30930853</v>
      </c>
      <c r="K38" s="54">
        <v>54381893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4">
        <v>32902560.667535201</v>
      </c>
      <c r="C39" s="36">
        <v>43528175.896099597</v>
      </c>
      <c r="D39" s="36"/>
      <c r="E39" s="36"/>
      <c r="F39" s="36">
        <v>32532896.02428709</v>
      </c>
      <c r="G39" s="36">
        <v>50368916.691268466</v>
      </c>
      <c r="H39" s="65">
        <v>35149639.899999999</v>
      </c>
      <c r="I39" s="65">
        <v>63630654.600000001</v>
      </c>
      <c r="J39" s="54">
        <v>35371520</v>
      </c>
      <c r="K39" s="54">
        <v>68496706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>
        <v>36337450.273395002</v>
      </c>
      <c r="C40" s="36">
        <v>54253078.789572999</v>
      </c>
      <c r="D40" s="36"/>
      <c r="E40" s="36"/>
      <c r="F40" s="36">
        <v>35957945.999999978</v>
      </c>
      <c r="G40" s="36">
        <v>62642816.399999939</v>
      </c>
      <c r="H40" s="65">
        <v>37350928.799999997</v>
      </c>
      <c r="I40" s="65">
        <v>72667020.200000003</v>
      </c>
      <c r="J40" s="54">
        <v>37405560</v>
      </c>
      <c r="K40" s="54">
        <v>74962746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>
        <v>38061945.659533396</v>
      </c>
      <c r="C41" s="36">
        <v>66777522.317856297</v>
      </c>
      <c r="D41" s="36"/>
      <c r="E41" s="36"/>
      <c r="F41" s="36">
        <v>37454867.5633993</v>
      </c>
      <c r="G41" s="36">
        <v>70388154.035604134</v>
      </c>
      <c r="H41" s="65">
        <v>38478360.799999997</v>
      </c>
      <c r="I41" s="65">
        <v>75046198.599999994</v>
      </c>
      <c r="J41" s="54">
        <v>39080013</v>
      </c>
      <c r="K41" s="54">
        <v>75318000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10</v>
      </c>
      <c r="B42" s="36">
        <v>39643401.1315374</v>
      </c>
      <c r="C42" s="29">
        <v>73523578.281766206</v>
      </c>
      <c r="D42" s="36"/>
      <c r="E42" s="36"/>
      <c r="F42" s="36">
        <v>38975213.599999964</v>
      </c>
      <c r="G42" s="36">
        <v>74589907.999999925</v>
      </c>
      <c r="H42" s="65">
        <v>40502278.899999999</v>
      </c>
      <c r="I42" s="65">
        <v>75333581.799999997</v>
      </c>
      <c r="J42" s="54">
        <v>41885213</v>
      </c>
      <c r="K42" s="54">
        <v>75318000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11</v>
      </c>
      <c r="B43" s="36">
        <v>42251634.0020312</v>
      </c>
      <c r="C43" s="30">
        <v>75169744.5859579</v>
      </c>
      <c r="D43" s="36"/>
      <c r="E43" s="36"/>
      <c r="F43" s="36">
        <v>42218313.374723457</v>
      </c>
      <c r="G43" s="36">
        <v>75118023.188632816</v>
      </c>
      <c r="H43" s="65">
        <v>44908240.899999999</v>
      </c>
      <c r="I43" s="65">
        <v>75353867.599999994</v>
      </c>
      <c r="J43" s="54">
        <v>46425520</v>
      </c>
      <c r="K43" s="54">
        <v>75318000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12</v>
      </c>
      <c r="B44" s="36">
        <v>47347950.078479201</v>
      </c>
      <c r="C44" s="32">
        <v>75318000</v>
      </c>
      <c r="D44" s="36"/>
      <c r="E44" s="36"/>
      <c r="F44" s="36">
        <v>47010586.399999984</v>
      </c>
      <c r="G44" s="36">
        <v>75310266.799999952</v>
      </c>
      <c r="H44" s="65">
        <v>52545136.899999999</v>
      </c>
      <c r="I44" s="65">
        <v>75353867.599999994</v>
      </c>
      <c r="J44" s="54">
        <v>53452600</v>
      </c>
      <c r="K44" s="54">
        <v>75318000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13</v>
      </c>
      <c r="B45" s="36">
        <v>54604545.533351101</v>
      </c>
      <c r="C45" s="30">
        <v>75318000</v>
      </c>
      <c r="D45" s="36"/>
      <c r="E45" s="36"/>
      <c r="F45" s="36">
        <v>54497378.500961661</v>
      </c>
      <c r="G45" s="36">
        <v>75316046.166062534</v>
      </c>
      <c r="H45" s="65">
        <v>62179942.200000003</v>
      </c>
      <c r="I45" s="65">
        <v>75357248.599999994</v>
      </c>
      <c r="J45" s="54">
        <v>63317373</v>
      </c>
      <c r="K45" s="54">
        <v>75318000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14</v>
      </c>
      <c r="B46" s="36">
        <v>61976461.486181498</v>
      </c>
      <c r="C46" s="30">
        <v>75318000</v>
      </c>
      <c r="D46" s="36"/>
      <c r="E46" s="36"/>
      <c r="F46" s="36">
        <v>62510303.999999955</v>
      </c>
      <c r="G46" s="36">
        <v>75317999.999999955</v>
      </c>
      <c r="H46" s="65">
        <v>69735171.599999994</v>
      </c>
      <c r="I46" s="65">
        <v>75357248.599999994</v>
      </c>
      <c r="J46" s="54">
        <v>70114840</v>
      </c>
      <c r="K46" s="54">
        <v>75318000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15</v>
      </c>
      <c r="B47" s="36">
        <v>68800846.532038003</v>
      </c>
      <c r="C47" s="30">
        <v>75318000</v>
      </c>
      <c r="D47" s="36"/>
      <c r="E47" s="36"/>
      <c r="F47" s="36">
        <v>69053128.105282798</v>
      </c>
      <c r="G47" s="36">
        <v>75317999.999999955</v>
      </c>
      <c r="H47" s="65">
        <v>73509404.5</v>
      </c>
      <c r="I47" s="65">
        <v>75357248.599999994</v>
      </c>
      <c r="J47" s="54">
        <v>73868826</v>
      </c>
      <c r="K47" s="54">
        <v>75318000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16</v>
      </c>
      <c r="B48" s="36">
        <v>72953253.7085291</v>
      </c>
      <c r="C48" s="30">
        <v>75318000</v>
      </c>
      <c r="D48" s="36"/>
      <c r="E48" s="36"/>
      <c r="F48" s="36">
        <v>73250622.799999937</v>
      </c>
      <c r="G48" s="36">
        <v>75317999.999999955</v>
      </c>
      <c r="H48" s="65">
        <v>74986639.5</v>
      </c>
      <c r="I48" s="65">
        <v>75357248.599999994</v>
      </c>
      <c r="J48" s="54">
        <v>75023400</v>
      </c>
      <c r="K48" s="54">
        <v>75318000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17</v>
      </c>
      <c r="B49" s="36">
        <v>74609851.012536198</v>
      </c>
      <c r="C49" s="30">
        <v>75318000</v>
      </c>
      <c r="D49" s="36"/>
      <c r="E49" s="36"/>
      <c r="F49" s="36">
        <v>74615315.132285938</v>
      </c>
      <c r="G49" s="36"/>
      <c r="H49" s="65">
        <v>75287028</v>
      </c>
      <c r="I49" s="65">
        <v>75357248.599999994</v>
      </c>
      <c r="J49" s="54">
        <v>75229186</v>
      </c>
      <c r="K49" s="54">
        <v>75318000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18</v>
      </c>
      <c r="B50" s="36">
        <v>75120390.503498197</v>
      </c>
      <c r="C50" s="30">
        <v>75318000</v>
      </c>
      <c r="D50" s="36"/>
      <c r="E50" s="36"/>
      <c r="F50" s="36">
        <v>75205055.599999905</v>
      </c>
      <c r="G50" s="36"/>
      <c r="H50" s="65">
        <v>75335922.299999997</v>
      </c>
      <c r="I50" s="65">
        <v>75357248.599999994</v>
      </c>
      <c r="J50" s="54">
        <v>75318000</v>
      </c>
      <c r="K50" s="54">
        <v>75318000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56"/>
      <c r="I51" s="5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12.754035781138183</v>
      </c>
      <c r="C52" s="22">
        <f t="shared" si="1"/>
        <v>7.8700777814385745</v>
      </c>
      <c r="D52" s="22" t="str">
        <f t="shared" si="1"/>
        <v/>
      </c>
      <c r="E52" s="22" t="str">
        <f t="shared" si="1"/>
        <v/>
      </c>
      <c r="F52" s="22">
        <f t="shared" si="1"/>
        <v>12.775961276113085</v>
      </c>
      <c r="G52" s="22">
        <f t="shared" si="1"/>
        <v>7.2094233814695086</v>
      </c>
      <c r="H52" s="22">
        <f t="shared" si="1"/>
        <v>12.020026472677324</v>
      </c>
      <c r="I52" s="22">
        <f t="shared" si="1"/>
        <v>6.2998820786844494</v>
      </c>
      <c r="J52" s="22">
        <f t="shared" si="1"/>
        <v>11.902437270288871</v>
      </c>
      <c r="K52" s="22">
        <f t="shared" si="1"/>
        <v>5.8908135228645744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9">
        <v>75318000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I30" sqref="I30:I6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8" width="12" style="5" bestFit="1" customWidth="1"/>
    <col min="9" max="9" width="12.54296875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237847.19999999987</v>
      </c>
      <c r="G30" s="36">
        <v>8142321.5999999922</v>
      </c>
      <c r="H30" s="65">
        <v>0</v>
      </c>
      <c r="I30" s="65">
        <v>11360830.699999999</v>
      </c>
      <c r="J30" s="26"/>
      <c r="K30" s="54">
        <v>4465300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858419.62715685565</v>
      </c>
      <c r="G31" s="36">
        <v>17224759.692212518</v>
      </c>
      <c r="H31" s="65">
        <v>168039.5</v>
      </c>
      <c r="I31" s="65">
        <v>21253099.699999999</v>
      </c>
      <c r="J31" s="54">
        <v>678600</v>
      </c>
      <c r="K31" s="54">
        <v>17477340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2325838.7999999989</v>
      </c>
      <c r="G32" s="36">
        <v>27588961.199999981</v>
      </c>
      <c r="H32" s="65">
        <v>588138.30000000005</v>
      </c>
      <c r="I32" s="65">
        <v>31096825.100000001</v>
      </c>
      <c r="J32" s="54">
        <v>861680</v>
      </c>
      <c r="K32" s="54">
        <v>29112399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5820254.8867906211</v>
      </c>
      <c r="G33" s="36">
        <v>35044429.967686087</v>
      </c>
      <c r="H33" s="65">
        <v>2272947</v>
      </c>
      <c r="I33" s="65">
        <v>38001895.100000001</v>
      </c>
      <c r="J33" s="54">
        <v>1882400</v>
      </c>
      <c r="K33" s="54">
        <v>34634460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11294732.399999987</v>
      </c>
      <c r="G34" s="36">
        <v>41659529.99999997</v>
      </c>
      <c r="H34" s="65">
        <v>5699426.0999999996</v>
      </c>
      <c r="I34" s="65">
        <v>44225980</v>
      </c>
      <c r="J34" s="54">
        <v>6542080</v>
      </c>
      <c r="K34" s="54">
        <v>40621640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18647005.494522698</v>
      </c>
      <c r="G35" s="36">
        <v>48314936.254247144</v>
      </c>
      <c r="H35" s="65">
        <v>11370675.800000001</v>
      </c>
      <c r="I35" s="65">
        <v>50557847.399999999</v>
      </c>
      <c r="J35" s="54">
        <v>17481580</v>
      </c>
      <c r="K35" s="54">
        <v>48689840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22036538.078470901</v>
      </c>
      <c r="C36" s="36">
        <v>49563521.239462599</v>
      </c>
      <c r="D36" s="36"/>
      <c r="E36" s="36"/>
      <c r="F36" s="36">
        <v>26591050.799999982</v>
      </c>
      <c r="G36" s="36">
        <v>53681717.999999948</v>
      </c>
      <c r="H36" s="65">
        <v>18980661.800000001</v>
      </c>
      <c r="I36" s="65">
        <v>55500927.5</v>
      </c>
      <c r="J36" s="54">
        <v>25755480</v>
      </c>
      <c r="K36" s="54">
        <v>55448920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30754026.1780775</v>
      </c>
      <c r="C37" s="36">
        <v>54091001.461764596</v>
      </c>
      <c r="D37" s="36"/>
      <c r="E37" s="36"/>
      <c r="F37" s="36">
        <v>33160911.520784695</v>
      </c>
      <c r="G37" s="36">
        <v>56569062.59595716</v>
      </c>
      <c r="H37" s="65">
        <v>26894137</v>
      </c>
      <c r="I37" s="65">
        <v>58368294.600000001</v>
      </c>
      <c r="J37" s="54">
        <v>32656640</v>
      </c>
      <c r="K37" s="54">
        <v>59347300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38596636.084093302</v>
      </c>
      <c r="C38" s="36">
        <v>58213881.8968473</v>
      </c>
      <c r="D38" s="36"/>
      <c r="E38" s="36"/>
      <c r="F38" s="36">
        <v>38955038.399999961</v>
      </c>
      <c r="G38" s="36">
        <v>59466947.999999978</v>
      </c>
      <c r="H38" s="65">
        <v>33486381.600000001</v>
      </c>
      <c r="I38" s="65">
        <v>60553149.299999997</v>
      </c>
      <c r="J38" s="54">
        <v>37526260</v>
      </c>
      <c r="K38" s="54">
        <v>61176680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44141555.802028596</v>
      </c>
      <c r="C39" s="36">
        <v>65040501.090299398</v>
      </c>
      <c r="D39" s="36"/>
      <c r="E39" s="36"/>
      <c r="F39" s="36">
        <v>43755664.769798383</v>
      </c>
      <c r="G39" s="36">
        <v>64431264.996273473</v>
      </c>
      <c r="H39" s="65">
        <v>39160349.600000001</v>
      </c>
      <c r="I39" s="65">
        <v>65534928</v>
      </c>
      <c r="J39" s="54">
        <v>42836260</v>
      </c>
      <c r="K39" s="54">
        <v>66527680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48010897.349942401</v>
      </c>
      <c r="C40" s="36">
        <v>73429789.574554607</v>
      </c>
      <c r="D40" s="36"/>
      <c r="E40" s="36"/>
      <c r="F40" s="36">
        <v>48188415.599999987</v>
      </c>
      <c r="G40" s="36">
        <v>71691141.599999934</v>
      </c>
      <c r="H40" s="65">
        <v>43986311.100000001</v>
      </c>
      <c r="I40" s="65">
        <v>76934798.200000003</v>
      </c>
      <c r="J40" s="54">
        <v>47850080</v>
      </c>
      <c r="K40" s="54">
        <v>76915120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11</v>
      </c>
      <c r="B41" s="36">
        <v>52416195.973380201</v>
      </c>
      <c r="C41" s="29">
        <v>87271660.901112303</v>
      </c>
      <c r="D41" s="36"/>
      <c r="E41" s="36"/>
      <c r="F41" s="36">
        <v>52719603.408705778</v>
      </c>
      <c r="G41" s="36">
        <v>85283447.492369145</v>
      </c>
      <c r="H41" s="65">
        <v>48487056.899999999</v>
      </c>
      <c r="I41" s="65">
        <v>92594218.200000003</v>
      </c>
      <c r="J41" s="54">
        <v>52960740</v>
      </c>
      <c r="K41" s="54">
        <v>90074900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12</v>
      </c>
      <c r="B42" s="36">
        <v>58110051.686863899</v>
      </c>
      <c r="C42" s="30">
        <v>99851825.554511696</v>
      </c>
      <c r="D42" s="36"/>
      <c r="E42" s="36"/>
      <c r="F42" s="36">
        <v>57159388.79999996</v>
      </c>
      <c r="G42" s="36">
        <v>99785530.799999952</v>
      </c>
      <c r="H42" s="65">
        <v>53146506.100000001</v>
      </c>
      <c r="I42" s="65">
        <v>105615249.5</v>
      </c>
      <c r="J42" s="54">
        <v>56593340</v>
      </c>
      <c r="K42" s="54">
        <v>105862820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13</v>
      </c>
      <c r="B43" s="36">
        <v>64305383.182816498</v>
      </c>
      <c r="C43" s="32">
        <v>110243539.571275</v>
      </c>
      <c r="D43" s="36"/>
      <c r="E43" s="36"/>
      <c r="F43" s="36">
        <v>61272760.277528204</v>
      </c>
      <c r="G43" s="36">
        <v>110004865.24061976</v>
      </c>
      <c r="H43" s="65">
        <v>57637406.700000003</v>
      </c>
      <c r="I43" s="65">
        <v>113829841.59999999</v>
      </c>
      <c r="J43" s="54">
        <v>61438220</v>
      </c>
      <c r="K43" s="54">
        <v>113856800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14</v>
      </c>
      <c r="B44" s="36">
        <v>70967226.237159893</v>
      </c>
      <c r="C44" s="30">
        <v>115998147.763474</v>
      </c>
      <c r="D44" s="36"/>
      <c r="E44" s="36"/>
      <c r="F44" s="36">
        <v>65669893.199999951</v>
      </c>
      <c r="G44" s="36">
        <v>116141182.79999995</v>
      </c>
      <c r="H44" s="65">
        <v>61361775.299999997</v>
      </c>
      <c r="I44" s="65">
        <v>117353753.7</v>
      </c>
      <c r="J44" s="54">
        <v>65490700</v>
      </c>
      <c r="K44" s="54">
        <v>117491520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15</v>
      </c>
      <c r="B45" s="36">
        <v>78717499.687543795</v>
      </c>
      <c r="C45" s="30">
        <v>118226392.484421</v>
      </c>
      <c r="D45" s="36"/>
      <c r="E45" s="36"/>
      <c r="F45" s="36">
        <v>71048811.920925885</v>
      </c>
      <c r="G45" s="36">
        <v>117901526.67051025</v>
      </c>
      <c r="H45" s="65">
        <v>66267343</v>
      </c>
      <c r="I45" s="65">
        <v>118425475.09999999</v>
      </c>
      <c r="J45" s="54">
        <v>70654380</v>
      </c>
      <c r="K45" s="54">
        <v>118516480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16</v>
      </c>
      <c r="B46" s="36">
        <v>84402952.393224195</v>
      </c>
      <c r="C46" s="30">
        <v>118788524.675402</v>
      </c>
      <c r="D46" s="36"/>
      <c r="E46" s="36"/>
      <c r="F46" s="36">
        <v>77415509.999999955</v>
      </c>
      <c r="G46" s="36">
        <v>118645072.80000003</v>
      </c>
      <c r="H46" s="65">
        <v>72834974.900000006</v>
      </c>
      <c r="I46" s="65">
        <v>118797539.3</v>
      </c>
      <c r="J46" s="54">
        <v>75894400</v>
      </c>
      <c r="K46" s="54">
        <v>118796399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91686038.183784902</v>
      </c>
      <c r="C47" s="30">
        <v>118796251.691773</v>
      </c>
      <c r="D47" s="36"/>
      <c r="E47" s="36"/>
      <c r="F47" s="36">
        <v>85579645.882381499</v>
      </c>
      <c r="G47" s="36">
        <v>118751179.78304346</v>
      </c>
      <c r="H47" s="65">
        <v>80371804.299999997</v>
      </c>
      <c r="I47" s="65">
        <v>118847442.09999999</v>
      </c>
      <c r="J47" s="54">
        <v>82910780</v>
      </c>
      <c r="K47" s="54">
        <v>118796399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100016988.13443901</v>
      </c>
      <c r="C48" s="30">
        <v>118796251.691773</v>
      </c>
      <c r="D48" s="36"/>
      <c r="E48" s="36"/>
      <c r="F48" s="36">
        <v>94202233.199999958</v>
      </c>
      <c r="G48" s="36">
        <v>118790971.20000012</v>
      </c>
      <c r="H48" s="65">
        <v>89372954.799999997</v>
      </c>
      <c r="I48" s="65">
        <v>118858305.40000001</v>
      </c>
      <c r="J48" s="54">
        <v>91437740</v>
      </c>
      <c r="K48" s="54">
        <v>118796399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108317610.000838</v>
      </c>
      <c r="C49" s="30">
        <v>118796251.691773</v>
      </c>
      <c r="D49" s="36"/>
      <c r="E49" s="36"/>
      <c r="F49" s="36">
        <v>102314311.117621</v>
      </c>
      <c r="G49" s="36">
        <v>118794994.11101784</v>
      </c>
      <c r="H49" s="65">
        <v>98575243.700000003</v>
      </c>
      <c r="I49" s="65">
        <v>118858305.40000001</v>
      </c>
      <c r="J49" s="54">
        <v>99258540</v>
      </c>
      <c r="K49" s="54">
        <v>118796399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113120843.947375</v>
      </c>
      <c r="C50" s="30">
        <v>118796251.691773</v>
      </c>
      <c r="D50" s="36"/>
      <c r="E50" s="36"/>
      <c r="F50" s="36">
        <v>108867842.39999989</v>
      </c>
      <c r="G50" s="36">
        <v>118796400.00000012</v>
      </c>
      <c r="H50" s="65">
        <v>105961687.59999999</v>
      </c>
      <c r="I50" s="65">
        <v>118858305.40000001</v>
      </c>
      <c r="J50" s="54">
        <v>106758420</v>
      </c>
      <c r="K50" s="54">
        <v>118796399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115954684.371389</v>
      </c>
      <c r="C51" s="30">
        <v>118796251.691773</v>
      </c>
      <c r="D51" s="36"/>
      <c r="E51" s="36"/>
      <c r="F51" s="36">
        <v>113060709.09070784</v>
      </c>
      <c r="G51" s="36">
        <v>118796400.00000012</v>
      </c>
      <c r="H51" s="65">
        <v>111097420</v>
      </c>
      <c r="I51" s="65">
        <v>118858305.40000001</v>
      </c>
      <c r="J51" s="54">
        <v>111646419</v>
      </c>
      <c r="K51" s="54">
        <v>118796399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117578299.141316</v>
      </c>
      <c r="C52" s="30">
        <v>118796251.691773</v>
      </c>
      <c r="D52" s="36"/>
      <c r="E52" s="36"/>
      <c r="F52" s="36">
        <v>115806639.59999998</v>
      </c>
      <c r="G52" s="36">
        <v>118796400.00000012</v>
      </c>
      <c r="H52" s="65">
        <v>114904790.2</v>
      </c>
      <c r="I52" s="65">
        <v>118858305.40000001</v>
      </c>
      <c r="J52" s="54">
        <v>114857020</v>
      </c>
      <c r="K52" s="54">
        <v>118796399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118381896.703886</v>
      </c>
      <c r="C53" s="30">
        <v>118796251.691773</v>
      </c>
      <c r="D53" s="36"/>
      <c r="E53" s="36"/>
      <c r="F53" s="36">
        <v>117394848.00462222</v>
      </c>
      <c r="G53" s="36">
        <v>118796400.00000012</v>
      </c>
      <c r="H53" s="65">
        <v>116870684.5</v>
      </c>
      <c r="I53" s="65">
        <v>118858305.40000001</v>
      </c>
      <c r="J53" s="54">
        <v>117491520</v>
      </c>
      <c r="K53" s="54">
        <v>118796399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118640747.84231</v>
      </c>
      <c r="C54" s="30">
        <v>118796251.691773</v>
      </c>
      <c r="D54" s="36"/>
      <c r="E54" s="36"/>
      <c r="F54" s="36">
        <v>118267053.59999999</v>
      </c>
      <c r="G54" s="36">
        <v>118796400.00000012</v>
      </c>
      <c r="H54" s="65">
        <v>117931201.7</v>
      </c>
      <c r="I54" s="65">
        <v>118858305.40000001</v>
      </c>
      <c r="J54" s="54">
        <v>118331279</v>
      </c>
      <c r="K54" s="54">
        <v>118796399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118770173.40652101</v>
      </c>
      <c r="C55" s="30">
        <v>118796251.691773</v>
      </c>
      <c r="D55" s="36"/>
      <c r="E55" s="36"/>
      <c r="F55" s="36">
        <v>118576306.4031117</v>
      </c>
      <c r="G55" s="36">
        <v>118796400.00000012</v>
      </c>
      <c r="H55" s="65">
        <v>118557361.40000001</v>
      </c>
      <c r="I55" s="65">
        <v>118858305.40000001</v>
      </c>
      <c r="J55" s="54">
        <v>118656440</v>
      </c>
      <c r="K55" s="54">
        <v>118796399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118796251.691773</v>
      </c>
      <c r="C56" s="30">
        <v>118796251.691773</v>
      </c>
      <c r="D56" s="36"/>
      <c r="E56" s="36"/>
      <c r="F56" s="36">
        <v>118722560.4000001</v>
      </c>
      <c r="G56" s="36">
        <v>118796400.00000012</v>
      </c>
      <c r="H56" s="65">
        <v>118724382.8</v>
      </c>
      <c r="I56" s="65">
        <v>118858305.40000001</v>
      </c>
      <c r="J56" s="54">
        <v>118726420</v>
      </c>
      <c r="K56" s="54">
        <v>118796399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118796251.691773</v>
      </c>
      <c r="C57" s="30">
        <v>118796251.691773</v>
      </c>
      <c r="D57" s="36"/>
      <c r="E57" s="36"/>
      <c r="F57" s="36">
        <v>118769045.30666798</v>
      </c>
      <c r="G57" s="36">
        <v>118796400.00000012</v>
      </c>
      <c r="H57" s="65">
        <v>118802461.90000001</v>
      </c>
      <c r="I57" s="65">
        <v>118858305.40000001</v>
      </c>
      <c r="J57" s="54">
        <v>118726420</v>
      </c>
      <c r="K57" s="54">
        <v>118796399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118796251.691773</v>
      </c>
      <c r="C58" s="30">
        <v>118796251.691773</v>
      </c>
      <c r="D58" s="36"/>
      <c r="E58" s="36"/>
      <c r="F58" s="36">
        <v>118789486.80000012</v>
      </c>
      <c r="G58" s="36">
        <v>118796400.00000012</v>
      </c>
      <c r="H58" s="65">
        <v>118836069.8</v>
      </c>
      <c r="I58" s="65">
        <v>118858305.40000001</v>
      </c>
      <c r="J58" s="54">
        <v>118726420</v>
      </c>
      <c r="K58" s="54">
        <v>118796399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118796251.691773</v>
      </c>
      <c r="C59" s="30">
        <v>118796251.691773</v>
      </c>
      <c r="D59" s="36"/>
      <c r="E59" s="36"/>
      <c r="F59" s="36">
        <v>118794509.88867448</v>
      </c>
      <c r="G59" s="36"/>
      <c r="H59" s="65">
        <v>118858305.40000001</v>
      </c>
      <c r="I59" s="65">
        <v>118858305.40000001</v>
      </c>
      <c r="J59" s="54">
        <v>118796399</v>
      </c>
      <c r="K59" s="54">
        <v>118796399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4">
      <c r="A60" s="33">
        <f t="shared" si="0"/>
        <v>30</v>
      </c>
      <c r="B60" s="36">
        <v>118796251.691773</v>
      </c>
      <c r="C60" s="30">
        <v>118796251.691773</v>
      </c>
      <c r="D60" s="36"/>
      <c r="E60" s="36"/>
      <c r="F60" s="36">
        <v>118796400.00000012</v>
      </c>
      <c r="G60" s="36"/>
      <c r="H60" s="65">
        <v>118858305.40000001</v>
      </c>
      <c r="I60" s="65">
        <v>118858305.40000001</v>
      </c>
      <c r="J60" s="54">
        <v>118796399</v>
      </c>
      <c r="K60" s="54">
        <v>118796399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57"/>
      <c r="I61" s="57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15.78682413187931</v>
      </c>
      <c r="C62" s="22">
        <f t="shared" si="1"/>
        <v>10.720377953546285</v>
      </c>
      <c r="D62" s="22" t="str">
        <f t="shared" si="1"/>
        <v/>
      </c>
      <c r="E62" s="22" t="str">
        <f t="shared" si="1"/>
        <v/>
      </c>
      <c r="F62" s="22">
        <f t="shared" si="1"/>
        <v>16.713632350356747</v>
      </c>
      <c r="G62" s="22">
        <f t="shared" si="1"/>
        <v>10.854595004067988</v>
      </c>
      <c r="H62" s="22">
        <f t="shared" si="1"/>
        <v>17.320972496288132</v>
      </c>
      <c r="I62" s="22">
        <f t="shared" si="1"/>
        <v>10.419811834061347</v>
      </c>
      <c r="J62" s="22">
        <f t="shared" si="1"/>
        <v>17.030350108187051</v>
      </c>
      <c r="K62" s="22">
        <f t="shared" si="1"/>
        <v>10.494074602269448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9">
        <v>118796400</v>
      </c>
      <c r="C65" s="48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1" zoomScale="70" zoomScaleNormal="70" workbookViewId="0">
      <selection activeCell="N66" sqref="N66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16795.19999999999</v>
      </c>
      <c r="G30" s="36">
        <v>7498802.3999999948</v>
      </c>
      <c r="H30" s="36"/>
      <c r="I30" s="36"/>
      <c r="J30" s="26"/>
      <c r="K30" s="26">
        <v>3919600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598560.64312676305</v>
      </c>
      <c r="G31" s="36">
        <v>17009691.788766839</v>
      </c>
      <c r="H31" s="36"/>
      <c r="I31" s="36"/>
      <c r="J31" s="26">
        <v>176400</v>
      </c>
      <c r="K31" s="26">
        <v>15386420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1997611.1999999993</v>
      </c>
      <c r="G32" s="36">
        <v>27754198.799999978</v>
      </c>
      <c r="H32" s="36"/>
      <c r="I32" s="36"/>
      <c r="J32" s="26">
        <v>2484660</v>
      </c>
      <c r="K32" s="26">
        <v>25397800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5617741.1209728569</v>
      </c>
      <c r="G33" s="36">
        <v>34612086.222387999</v>
      </c>
      <c r="H33" s="36"/>
      <c r="I33" s="36"/>
      <c r="J33" s="26">
        <v>5368680</v>
      </c>
      <c r="K33" s="26">
        <v>33064500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11348722.799999995</v>
      </c>
      <c r="G34" s="36">
        <v>40668104.399999984</v>
      </c>
      <c r="H34" s="36"/>
      <c r="I34" s="36"/>
      <c r="J34" s="26">
        <v>14548780</v>
      </c>
      <c r="K34" s="26">
        <v>40875400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19031768.941029526</v>
      </c>
      <c r="G35" s="36">
        <v>47311019.47890345</v>
      </c>
      <c r="H35" s="36"/>
      <c r="I35" s="36"/>
      <c r="J35" s="26">
        <v>22763300</v>
      </c>
      <c r="K35" s="26">
        <v>47968120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22675456.082136601</v>
      </c>
      <c r="C36" s="36">
        <v>49347457.811692297</v>
      </c>
      <c r="D36" s="36"/>
      <c r="E36" s="36"/>
      <c r="F36" s="36">
        <v>27018310.799999978</v>
      </c>
      <c r="G36" s="36">
        <v>52902013.199999981</v>
      </c>
      <c r="H36" s="36"/>
      <c r="I36" s="36"/>
      <c r="J36" s="26">
        <v>30100600</v>
      </c>
      <c r="K36" s="26">
        <v>55056599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32586846.761245999</v>
      </c>
      <c r="C37" s="36">
        <v>54178025.666141398</v>
      </c>
      <c r="D37" s="36"/>
      <c r="E37" s="36"/>
      <c r="F37" s="36">
        <v>32878962.439124975</v>
      </c>
      <c r="G37" s="36">
        <v>56121613.813148372</v>
      </c>
      <c r="H37" s="36"/>
      <c r="I37" s="36"/>
      <c r="J37" s="26">
        <v>36094140</v>
      </c>
      <c r="K37" s="26">
        <v>58973360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39840860.080211401</v>
      </c>
      <c r="C38" s="36">
        <v>57997818.469077103</v>
      </c>
      <c r="D38" s="36"/>
      <c r="E38" s="36"/>
      <c r="F38" s="36">
        <v>38019087.599999987</v>
      </c>
      <c r="G38" s="36">
        <v>59248016.399999954</v>
      </c>
      <c r="H38" s="36"/>
      <c r="I38" s="36"/>
      <c r="J38" s="26">
        <v>41618320</v>
      </c>
      <c r="K38" s="26">
        <v>60584320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44244613.330375001</v>
      </c>
      <c r="C39" s="36">
        <v>64609243.506600603</v>
      </c>
      <c r="D39" s="36"/>
      <c r="E39" s="36"/>
      <c r="F39" s="36">
        <v>42747414.591638885</v>
      </c>
      <c r="G39" s="36">
        <v>63685928.67701795</v>
      </c>
      <c r="H39" s="36"/>
      <c r="I39" s="36"/>
      <c r="J39" s="26">
        <v>46446940</v>
      </c>
      <c r="K39" s="26">
        <v>64790900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48071263.757839799</v>
      </c>
      <c r="C40" s="36">
        <v>72945795.549123898</v>
      </c>
      <c r="D40" s="36"/>
      <c r="E40" s="36"/>
      <c r="F40" s="36">
        <v>47260141.199999988</v>
      </c>
      <c r="G40" s="36">
        <v>70010645.999999985</v>
      </c>
      <c r="H40" s="36"/>
      <c r="I40" s="36"/>
      <c r="J40" s="26">
        <v>51896900</v>
      </c>
      <c r="K40" s="26">
        <v>74939420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11</v>
      </c>
      <c r="B41" s="36">
        <v>52242920.246263601</v>
      </c>
      <c r="C41" s="29">
        <v>85802969.789419293</v>
      </c>
      <c r="D41" s="36"/>
      <c r="E41" s="36"/>
      <c r="F41" s="36">
        <v>51887406.601886809</v>
      </c>
      <c r="G41" s="36">
        <v>83194697.067294568</v>
      </c>
      <c r="H41" s="36"/>
      <c r="I41" s="36"/>
      <c r="J41" s="26">
        <v>57281119</v>
      </c>
      <c r="K41" s="26">
        <v>87990340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12</v>
      </c>
      <c r="B42" s="36">
        <v>57825315.433597602</v>
      </c>
      <c r="C42" s="30">
        <v>98901416.540894896</v>
      </c>
      <c r="D42" s="36"/>
      <c r="E42" s="36"/>
      <c r="F42" s="36">
        <v>56383882.799999975</v>
      </c>
      <c r="G42" s="36">
        <v>97899335.99999997</v>
      </c>
      <c r="H42" s="36"/>
      <c r="I42" s="36"/>
      <c r="J42" s="26">
        <v>60798500</v>
      </c>
      <c r="K42" s="26">
        <v>99513720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13</v>
      </c>
      <c r="B43" s="36">
        <v>64245113.365123697</v>
      </c>
      <c r="C43" s="32">
        <v>109717144.45601</v>
      </c>
      <c r="D43" s="36"/>
      <c r="E43" s="36"/>
      <c r="F43" s="36">
        <v>60428032.146639451</v>
      </c>
      <c r="G43" s="36">
        <v>108770739.22160664</v>
      </c>
      <c r="H43" s="36"/>
      <c r="I43" s="36"/>
      <c r="J43" s="26">
        <v>64754140</v>
      </c>
      <c r="K43" s="26">
        <v>112183640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14</v>
      </c>
      <c r="B44" s="36">
        <v>70882520.097694293</v>
      </c>
      <c r="C44" s="30">
        <v>115618563.95925499</v>
      </c>
      <c r="D44" s="36"/>
      <c r="E44" s="36"/>
      <c r="F44" s="36">
        <v>64622949.599999987</v>
      </c>
      <c r="G44" s="36">
        <v>115543298.39999995</v>
      </c>
      <c r="H44" s="36"/>
      <c r="I44" s="36"/>
      <c r="J44" s="26">
        <v>68538720</v>
      </c>
      <c r="K44" s="26">
        <v>117328940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15</v>
      </c>
      <c r="B45" s="36">
        <v>77464872.683622494</v>
      </c>
      <c r="C45" s="30">
        <v>118044811.09970801</v>
      </c>
      <c r="D45" s="36"/>
      <c r="E45" s="36"/>
      <c r="F45" s="36">
        <v>69466078.516887948</v>
      </c>
      <c r="G45" s="36">
        <v>117682862.45210755</v>
      </c>
      <c r="H45" s="36"/>
      <c r="I45" s="36"/>
      <c r="J45" s="26">
        <v>73385720</v>
      </c>
      <c r="K45" s="26">
        <v>118493860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16</v>
      </c>
      <c r="B46" s="36">
        <v>83399904.248081595</v>
      </c>
      <c r="C46" s="30">
        <v>118788524.675402</v>
      </c>
      <c r="D46" s="36"/>
      <c r="E46" s="36"/>
      <c r="F46" s="36">
        <v>75197737.199999943</v>
      </c>
      <c r="G46" s="36">
        <v>118605332.40000005</v>
      </c>
      <c r="H46" s="36"/>
      <c r="I46" s="36"/>
      <c r="J46" s="26">
        <v>79179220</v>
      </c>
      <c r="K46" s="26">
        <v>118726420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90597511.197539702</v>
      </c>
      <c r="C47" s="30">
        <v>118796251.691773</v>
      </c>
      <c r="D47" s="36"/>
      <c r="E47" s="36"/>
      <c r="F47" s="36">
        <v>82951796.65030165</v>
      </c>
      <c r="G47" s="36">
        <v>118740590.05759792</v>
      </c>
      <c r="H47" s="36"/>
      <c r="I47" s="36"/>
      <c r="J47" s="26">
        <v>86144000</v>
      </c>
      <c r="K47" s="26">
        <v>118796399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98055321.498286501</v>
      </c>
      <c r="C48" s="30">
        <v>118796251.691773</v>
      </c>
      <c r="D48" s="36"/>
      <c r="E48" s="36"/>
      <c r="F48" s="36">
        <v>91460627.999999955</v>
      </c>
      <c r="G48" s="36">
        <v>118790971.20000012</v>
      </c>
      <c r="H48" s="36"/>
      <c r="I48" s="36"/>
      <c r="J48" s="26">
        <v>94059520</v>
      </c>
      <c r="K48" s="26">
        <v>118796399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107210731.635712</v>
      </c>
      <c r="C49" s="30">
        <v>118796251.691773</v>
      </c>
      <c r="D49" s="36"/>
      <c r="E49" s="36"/>
      <c r="F49" s="36">
        <v>99809485.39093712</v>
      </c>
      <c r="G49" s="36">
        <v>118795004.23790294</v>
      </c>
      <c r="H49" s="36"/>
      <c r="I49" s="36"/>
      <c r="J49" s="26">
        <v>101742480</v>
      </c>
      <c r="K49" s="26">
        <v>118796399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111928003.83012301</v>
      </c>
      <c r="C50" s="30">
        <v>118796251.691773</v>
      </c>
      <c r="D50" s="36"/>
      <c r="E50" s="36"/>
      <c r="F50" s="36">
        <v>106889951.99999994</v>
      </c>
      <c r="G50" s="36">
        <v>118796400.00000012</v>
      </c>
      <c r="H50" s="36"/>
      <c r="I50" s="36"/>
      <c r="J50" s="26">
        <v>109664359</v>
      </c>
      <c r="K50" s="26">
        <v>118796399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115125008.533567</v>
      </c>
      <c r="C51" s="30">
        <v>118796251.691773</v>
      </c>
      <c r="D51" s="36"/>
      <c r="E51" s="36"/>
      <c r="F51" s="36">
        <v>111810975.77445967</v>
      </c>
      <c r="G51" s="36">
        <v>118796400.00000012</v>
      </c>
      <c r="H51" s="36"/>
      <c r="I51" s="36"/>
      <c r="J51" s="26">
        <v>112807099</v>
      </c>
      <c r="K51" s="26">
        <v>118796399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117267291.442389</v>
      </c>
      <c r="C52" s="30">
        <v>118796251.691773</v>
      </c>
      <c r="D52" s="36"/>
      <c r="E52" s="36"/>
      <c r="F52" s="36">
        <v>115152050.39999993</v>
      </c>
      <c r="G52" s="36">
        <v>118796400.00000012</v>
      </c>
      <c r="H52" s="36"/>
      <c r="I52" s="36"/>
      <c r="J52" s="26">
        <v>116536540</v>
      </c>
      <c r="K52" s="26">
        <v>118796399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118303661.848131</v>
      </c>
      <c r="C53" s="30">
        <v>118796251.691773</v>
      </c>
      <c r="D53" s="36"/>
      <c r="E53" s="36"/>
      <c r="F53" s="36">
        <v>117112559.44189487</v>
      </c>
      <c r="G53" s="36">
        <v>118796400.00000012</v>
      </c>
      <c r="H53" s="36"/>
      <c r="I53" s="36"/>
      <c r="J53" s="26">
        <v>117724080</v>
      </c>
      <c r="K53" s="26">
        <v>118796399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118640747.84231</v>
      </c>
      <c r="C54" s="30">
        <v>118796251.691773</v>
      </c>
      <c r="D54" s="36"/>
      <c r="E54" s="36"/>
      <c r="F54" s="36">
        <v>118189396.79999997</v>
      </c>
      <c r="G54" s="36">
        <v>118796400.00000012</v>
      </c>
      <c r="H54" s="36"/>
      <c r="I54" s="36"/>
      <c r="J54" s="26">
        <v>118516480</v>
      </c>
      <c r="K54" s="26">
        <v>118796399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118770173.40652101</v>
      </c>
      <c r="C55" s="30">
        <v>118796251.691773</v>
      </c>
      <c r="D55" s="36"/>
      <c r="E55" s="36"/>
      <c r="F55" s="36">
        <v>118554500.37078509</v>
      </c>
      <c r="G55" s="36">
        <v>118796400.00000012</v>
      </c>
      <c r="H55" s="36"/>
      <c r="I55" s="36"/>
      <c r="J55" s="26">
        <v>118656440</v>
      </c>
      <c r="K55" s="26">
        <v>118796399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118796251.691773</v>
      </c>
      <c r="C56" s="30">
        <v>118796251.691773</v>
      </c>
      <c r="D56" s="36"/>
      <c r="E56" s="36"/>
      <c r="F56" s="36">
        <v>118722560.4000001</v>
      </c>
      <c r="G56" s="36">
        <v>118796400.00000012</v>
      </c>
      <c r="H56" s="36"/>
      <c r="I56" s="36"/>
      <c r="J56" s="26">
        <v>118773779</v>
      </c>
      <c r="K56" s="26">
        <v>118796399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118796251.691773</v>
      </c>
      <c r="C57" s="30">
        <v>118796251.691773</v>
      </c>
      <c r="D57" s="36"/>
      <c r="E57" s="36"/>
      <c r="F57" s="36">
        <v>118769322.68163979</v>
      </c>
      <c r="G57" s="36">
        <v>118796400.00000012</v>
      </c>
      <c r="H57" s="36"/>
      <c r="I57" s="36"/>
      <c r="J57" s="26">
        <v>118726420</v>
      </c>
      <c r="K57" s="26">
        <v>118796399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118796251.691773</v>
      </c>
      <c r="C58" s="30">
        <v>118796251.691773</v>
      </c>
      <c r="D58" s="36"/>
      <c r="E58" s="36"/>
      <c r="F58" s="36">
        <v>118789486.80000012</v>
      </c>
      <c r="G58" s="36">
        <v>118796400.00000012</v>
      </c>
      <c r="H58" s="36"/>
      <c r="I58" s="36"/>
      <c r="J58" s="26">
        <v>118796399</v>
      </c>
      <c r="K58" s="26">
        <v>118796399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118796251.691773</v>
      </c>
      <c r="C59" s="30">
        <v>118796251.691773</v>
      </c>
      <c r="D59" s="36"/>
      <c r="E59" s="36"/>
      <c r="F59" s="36">
        <v>118794509.88867448</v>
      </c>
      <c r="G59" s="36"/>
      <c r="H59" s="36"/>
      <c r="I59" s="36"/>
      <c r="J59" s="26">
        <v>118796399</v>
      </c>
      <c r="K59" s="26">
        <v>118796399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4">
      <c r="A60" s="33">
        <f t="shared" si="0"/>
        <v>30</v>
      </c>
      <c r="B60" s="36">
        <v>118796251.691773</v>
      </c>
      <c r="C60" s="30">
        <v>118796251.691773</v>
      </c>
      <c r="D60" s="36"/>
      <c r="E60" s="36"/>
      <c r="F60" s="36">
        <v>118796400.00000012</v>
      </c>
      <c r="G60" s="36"/>
      <c r="H60" s="36"/>
      <c r="I60" s="36"/>
      <c r="J60" s="26">
        <v>118796399</v>
      </c>
      <c r="K60" s="26">
        <v>118796399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15.960567598326028</v>
      </c>
      <c r="C62" s="22">
        <f t="shared" si="1"/>
        <v>10.807083639943297</v>
      </c>
      <c r="D62" s="22" t="str">
        <f t="shared" si="1"/>
        <v/>
      </c>
      <c r="E62" s="22" t="str">
        <f t="shared" si="1"/>
        <v/>
      </c>
      <c r="F62" s="22">
        <f t="shared" si="1"/>
        <v>17.025361099196736</v>
      </c>
      <c r="G62" s="22">
        <f t="shared" si="1"/>
        <v>10.997406637657081</v>
      </c>
      <c r="H62" s="22" t="str">
        <f t="shared" si="1"/>
        <v/>
      </c>
      <c r="I62" s="22" t="str">
        <f t="shared" si="1"/>
        <v/>
      </c>
      <c r="J62" s="22">
        <f t="shared" si="1"/>
        <v>16.58147726544367</v>
      </c>
      <c r="K62" s="22">
        <f t="shared" si="1"/>
        <v>10.648134922554492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9">
        <v>118796400</v>
      </c>
      <c r="C65" s="48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I30" sqref="I30:I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8" width="9.7265625" style="5" customWidth="1"/>
    <col min="9" max="9" width="12.54296875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>
        <v>1884542.4</v>
      </c>
      <c r="H30" s="36"/>
      <c r="I30" s="58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>
        <v>9638881.9454022925</v>
      </c>
      <c r="H31" s="36"/>
      <c r="I31" s="58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>
        <v>20404204.799999986</v>
      </c>
      <c r="I32" s="58">
        <v>22331813.600000001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>
        <v>27386762.385300186</v>
      </c>
      <c r="I33" s="58">
        <v>30864686.600000001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>
        <v>33679406.399999976</v>
      </c>
      <c r="I34" s="58">
        <v>35419666.899999999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>
        <v>40336864.634081408</v>
      </c>
      <c r="I35" s="58">
        <v>41285269.100000001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>
        <v>45861628.799999937</v>
      </c>
      <c r="I36" s="58">
        <v>47828427.399999999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>
        <v>48990513.695864066</v>
      </c>
      <c r="I37" s="58">
        <v>51788483.600000001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49550262.606310599</v>
      </c>
      <c r="D38" s="36"/>
      <c r="E38" s="36"/>
      <c r="F38" s="36"/>
      <c r="G38" s="36">
        <v>52012550.399999961</v>
      </c>
      <c r="I38" s="58">
        <v>52905852.700000003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52294717.375442103</v>
      </c>
      <c r="D39" s="36"/>
      <c r="E39" s="36"/>
      <c r="F39" s="36"/>
      <c r="G39" s="36">
        <v>56309421.895923465</v>
      </c>
      <c r="I39" s="58">
        <v>56929570.799999997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56326993.394000299</v>
      </c>
      <c r="D40" s="36"/>
      <c r="E40" s="36"/>
      <c r="F40" s="36"/>
      <c r="G40" s="36">
        <v>62474495.999999933</v>
      </c>
      <c r="I40" s="58">
        <v>67106666.600000001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36">
        <v>66575385.100823</v>
      </c>
      <c r="D41" s="36"/>
      <c r="E41" s="36"/>
      <c r="F41" s="36"/>
      <c r="G41" s="36">
        <v>76162218.462115228</v>
      </c>
      <c r="I41" s="58">
        <v>82642815.900000006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6">
        <v>81282815.624805003</v>
      </c>
      <c r="D42" s="36"/>
      <c r="E42" s="36"/>
      <c r="F42" s="36"/>
      <c r="G42" s="36">
        <v>90389932.799999937</v>
      </c>
      <c r="I42" s="58">
        <v>96196934.599999994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6">
        <v>94604788.066768005</v>
      </c>
      <c r="D43" s="36"/>
      <c r="E43" s="36"/>
      <c r="F43" s="36"/>
      <c r="G43" s="36">
        <v>98642280.26471068</v>
      </c>
      <c r="I43" s="58">
        <v>103054522.2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6">
        <v>101822381.549996</v>
      </c>
      <c r="D44" s="36"/>
      <c r="E44" s="36"/>
      <c r="F44" s="36"/>
      <c r="G44" s="36">
        <v>103007709.59999993</v>
      </c>
      <c r="I44" s="58">
        <v>103999145.40000001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6">
        <v>103814713.94160201</v>
      </c>
      <c r="D45" s="36"/>
      <c r="E45" s="36"/>
      <c r="F45" s="36"/>
      <c r="G45" s="36">
        <v>103728536.64178714</v>
      </c>
      <c r="I45" s="58">
        <v>104058197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6">
        <v>104004000</v>
      </c>
      <c r="D46" s="36"/>
      <c r="E46" s="36"/>
      <c r="F46" s="36"/>
      <c r="G46" s="36">
        <v>103995520.79999992</v>
      </c>
      <c r="I46" s="58">
        <v>104058197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6">
        <v>104004000</v>
      </c>
      <c r="D47" s="36"/>
      <c r="E47" s="36"/>
      <c r="F47" s="36"/>
      <c r="G47" s="36">
        <v>104001862.15886638</v>
      </c>
      <c r="I47" s="58">
        <v>104058197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6">
        <v>104004000</v>
      </c>
      <c r="D48" s="36"/>
      <c r="E48" s="36"/>
      <c r="F48" s="36"/>
      <c r="G48" s="36">
        <v>104003999.99999993</v>
      </c>
      <c r="I48" s="58">
        <v>104058197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6">
        <v>104004000</v>
      </c>
      <c r="D49" s="36"/>
      <c r="E49" s="36"/>
      <c r="F49" s="36"/>
      <c r="G49" s="36">
        <v>104003999.99999993</v>
      </c>
      <c r="I49" s="58">
        <v>104058197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6">
        <v>104004000</v>
      </c>
      <c r="D50" s="36"/>
      <c r="E50" s="36"/>
      <c r="F50" s="36"/>
      <c r="G50" s="36">
        <v>104003999.99999993</v>
      </c>
      <c r="I50" s="58">
        <v>104058197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58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47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9.4479941413147177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8.7722893281139971</v>
      </c>
      <c r="H52" s="22" t="str">
        <f t="shared" si="1"/>
        <v/>
      </c>
      <c r="I52" s="22">
        <f t="shared" si="1"/>
        <v>8.3912277217262012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104004000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I30" sqref="I30:I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8" width="9.7265625" style="5" customWidth="1"/>
    <col min="9" max="9" width="12.54296875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>
        <v>762413.99999999942</v>
      </c>
      <c r="H30" s="36"/>
      <c r="I30" s="59">
        <v>675146.8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>
        <v>10858149.132583858</v>
      </c>
      <c r="H31" s="36"/>
      <c r="I31" s="59">
        <v>6765312.4000000004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36">
        <v>20830711.599999987</v>
      </c>
      <c r="H32" s="36"/>
      <c r="I32" s="59">
        <v>20328418.100000001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31155335.723170325</v>
      </c>
      <c r="H33" s="36"/>
      <c r="I33" s="59">
        <v>34616675.899999999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40409342.399999961</v>
      </c>
      <c r="H34" s="36"/>
      <c r="I34" s="59">
        <v>41733994.100000001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47167369.704479255</v>
      </c>
      <c r="H35" s="36"/>
      <c r="I35" s="59">
        <v>46465456.799999997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38685869.998955198</v>
      </c>
      <c r="D36" s="36"/>
      <c r="E36" s="36"/>
      <c r="F36" s="36"/>
      <c r="G36" s="36">
        <v>53289161.199999981</v>
      </c>
      <c r="H36" s="36"/>
      <c r="I36" s="59">
        <v>51953611.200000003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47735885.884442598</v>
      </c>
      <c r="D37" s="36"/>
      <c r="E37" s="36"/>
      <c r="F37" s="36"/>
      <c r="G37" s="36">
        <v>60763999.245433778</v>
      </c>
      <c r="H37" s="36"/>
      <c r="I37" s="59">
        <v>60138672.600000001</v>
      </c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54843611.969491199</v>
      </c>
      <c r="D38" s="36"/>
      <c r="E38" s="36"/>
      <c r="F38" s="36"/>
      <c r="G38" s="36">
        <v>66397404.799999975</v>
      </c>
      <c r="H38" s="36"/>
      <c r="I38" s="59">
        <v>66582127.799999997</v>
      </c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62650531.479121</v>
      </c>
      <c r="D39" s="36"/>
      <c r="E39" s="36"/>
      <c r="F39" s="36"/>
      <c r="G39" s="36">
        <v>68209035.562252283</v>
      </c>
      <c r="H39" s="36"/>
      <c r="I39" s="59">
        <v>68979666.099999994</v>
      </c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67646770.6808763</v>
      </c>
      <c r="D40" s="36"/>
      <c r="E40" s="36"/>
      <c r="F40" s="36"/>
      <c r="G40" s="36">
        <v>69980060.799999952</v>
      </c>
      <c r="H40" s="36"/>
      <c r="I40" s="59">
        <v>69828537</v>
      </c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69847105.347403601</v>
      </c>
      <c r="D41" s="36"/>
      <c r="E41" s="36"/>
      <c r="F41" s="36"/>
      <c r="G41" s="36">
        <v>74293410.919962868</v>
      </c>
      <c r="H41" s="36"/>
      <c r="I41" s="59">
        <v>71372882.200000003</v>
      </c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71992296.444119394</v>
      </c>
      <c r="D42" s="36"/>
      <c r="E42" s="36"/>
      <c r="F42" s="36"/>
      <c r="G42" s="36">
        <v>81494025.199999928</v>
      </c>
      <c r="H42" s="36"/>
      <c r="I42" s="59">
        <v>77822585.400000006</v>
      </c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75507868.023543298</v>
      </c>
      <c r="D43" s="36"/>
      <c r="E43" s="36"/>
      <c r="F43" s="36"/>
      <c r="G43" s="36">
        <v>96758484.913198665</v>
      </c>
      <c r="H43" s="36"/>
      <c r="I43" s="59">
        <v>90686065.900000006</v>
      </c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82520951.9047122</v>
      </c>
      <c r="D44" s="36"/>
      <c r="E44" s="36"/>
      <c r="F44" s="36"/>
      <c r="G44" s="36">
        <v>114067671.19999993</v>
      </c>
      <c r="H44" s="36"/>
      <c r="I44" s="59">
        <v>107709489.09999999</v>
      </c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93946100.812872201</v>
      </c>
      <c r="D45" s="36"/>
      <c r="E45" s="36"/>
      <c r="F45" s="36"/>
      <c r="G45" s="36">
        <v>126684079.25332414</v>
      </c>
      <c r="H45" s="36"/>
      <c r="I45" s="59">
        <v>125167746.7</v>
      </c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107973234.311984</v>
      </c>
      <c r="D46" s="36"/>
      <c r="E46" s="36"/>
      <c r="F46" s="36"/>
      <c r="G46" s="36">
        <v>134606622.79999983</v>
      </c>
      <c r="H46" s="36"/>
      <c r="I46" s="59">
        <v>134832084.19999999</v>
      </c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120821396.357051</v>
      </c>
      <c r="D47" s="36"/>
      <c r="E47" s="36"/>
      <c r="F47" s="36"/>
      <c r="G47" s="36">
        <v>137255470.09291989</v>
      </c>
      <c r="H47" s="36"/>
      <c r="I47" s="59">
        <v>137804651.69999999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131105527.266395</v>
      </c>
      <c r="D48" s="36"/>
      <c r="E48" s="36"/>
      <c r="F48" s="36"/>
      <c r="G48" s="36">
        <v>138409400.39999983</v>
      </c>
      <c r="H48" s="36"/>
      <c r="I48" s="59">
        <v>138515317.80000001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135864678.09006399</v>
      </c>
      <c r="D49" s="36"/>
      <c r="E49" s="36"/>
      <c r="F49" s="36"/>
      <c r="G49" s="36">
        <v>138579150.38752404</v>
      </c>
      <c r="H49" s="36"/>
      <c r="I49" s="59">
        <v>138694883.30000001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138058832.04123601</v>
      </c>
      <c r="D50" s="36"/>
      <c r="E50" s="36"/>
      <c r="F50" s="36"/>
      <c r="G50" s="36">
        <v>138641621.19999993</v>
      </c>
      <c r="H50" s="36"/>
      <c r="I50" s="59">
        <v>138712407.59999999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59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47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15.233739974100583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13.018416963723762</v>
      </c>
      <c r="H52" s="22" t="str">
        <f t="shared" si="1"/>
        <v/>
      </c>
      <c r="I52" s="22">
        <f t="shared" si="1"/>
        <v>13.394371304334403</v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0">
        <v>138646000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B36" sqref="B36:B6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419870.39999999956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1234106.9122004583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2832581.5999999987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5564405.5703571886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9312270.3999999948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13839272.560656879</v>
      </c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13530745.260469001</v>
      </c>
      <c r="C36" s="36"/>
      <c r="D36" s="36"/>
      <c r="E36" s="36"/>
      <c r="F36" s="36">
        <v>18443684.79999999</v>
      </c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19616847.319395099</v>
      </c>
      <c r="C37" s="36"/>
      <c r="D37" s="36"/>
      <c r="E37" s="36"/>
      <c r="F37" s="36">
        <v>22103924.704412494</v>
      </c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24123425.572949801</v>
      </c>
      <c r="C38" s="36"/>
      <c r="D38" s="36"/>
      <c r="E38" s="36"/>
      <c r="F38" s="36">
        <v>25389381.199999981</v>
      </c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28225126.500338499</v>
      </c>
      <c r="C39" s="36"/>
      <c r="D39" s="36"/>
      <c r="E39" s="36"/>
      <c r="F39" s="36">
        <v>28396972.636783965</v>
      </c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32060547.182441201</v>
      </c>
      <c r="C40" s="36"/>
      <c r="D40" s="36"/>
      <c r="E40" s="36"/>
      <c r="F40" s="36">
        <v>31307465.199999984</v>
      </c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11</v>
      </c>
      <c r="B41" s="36">
        <v>35324774.041322097</v>
      </c>
      <c r="C41" s="29"/>
      <c r="D41" s="36"/>
      <c r="E41" s="36"/>
      <c r="F41" s="36">
        <v>34273848.003509454</v>
      </c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12</v>
      </c>
      <c r="B42" s="36">
        <v>37798369.7475328</v>
      </c>
      <c r="C42" s="30"/>
      <c r="D42" s="36"/>
      <c r="E42" s="36"/>
      <c r="F42" s="36">
        <v>37396720.799999975</v>
      </c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13</v>
      </c>
      <c r="B43" s="36">
        <v>42145585.503908597</v>
      </c>
      <c r="C43" s="32"/>
      <c r="D43" s="36"/>
      <c r="E43" s="36"/>
      <c r="F43" s="36">
        <v>40726156.513277687</v>
      </c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14</v>
      </c>
      <c r="B44" s="36">
        <v>47186462.748004697</v>
      </c>
      <c r="C44" s="30"/>
      <c r="D44" s="36"/>
      <c r="E44" s="36"/>
      <c r="F44" s="36">
        <v>44669034.799999967</v>
      </c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15</v>
      </c>
      <c r="B45" s="36">
        <v>54128099.958452202</v>
      </c>
      <c r="C45" s="30"/>
      <c r="D45" s="36"/>
      <c r="E45" s="36"/>
      <c r="F45" s="36">
        <v>50319552.41348809</v>
      </c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16</v>
      </c>
      <c r="B46" s="36">
        <v>60956155.170910403</v>
      </c>
      <c r="C46" s="30"/>
      <c r="D46" s="36"/>
      <c r="E46" s="36"/>
      <c r="F46" s="36">
        <v>56760401.99999997</v>
      </c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66383462.324832298</v>
      </c>
      <c r="C47" s="30"/>
      <c r="D47" s="36"/>
      <c r="E47" s="36"/>
      <c r="F47" s="36">
        <v>63578955.497026801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70778003.913703606</v>
      </c>
      <c r="C48" s="30"/>
      <c r="D48" s="36"/>
      <c r="E48" s="36"/>
      <c r="F48" s="36">
        <v>69159927.99999994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73185440.037752107</v>
      </c>
      <c r="C49" s="30"/>
      <c r="D49" s="36"/>
      <c r="E49" s="36"/>
      <c r="F49" s="36">
        <v>72455705.013767108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74275962.435113594</v>
      </c>
      <c r="C50" s="30"/>
      <c r="D50" s="36"/>
      <c r="E50" s="36"/>
      <c r="F50" s="36">
        <v>74325739.999999925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74851599.091589898</v>
      </c>
      <c r="C51" s="30"/>
      <c r="D51" s="36"/>
      <c r="E51" s="36"/>
      <c r="F51" s="36">
        <v>74981960.623619601</v>
      </c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75252130.167832807</v>
      </c>
      <c r="C52" s="30"/>
      <c r="D52" s="36"/>
      <c r="E52" s="36"/>
      <c r="F52" s="36">
        <v>75265491.99999994</v>
      </c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75318000</v>
      </c>
      <c r="C53" s="30"/>
      <c r="D53" s="36"/>
      <c r="E53" s="36"/>
      <c r="F53" s="36">
        <v>75304178.35089992</v>
      </c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75318000</v>
      </c>
      <c r="C54" s="30"/>
      <c r="D54" s="36"/>
      <c r="E54" s="36"/>
      <c r="F54" s="36">
        <v>75317999.999999955</v>
      </c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75318000</v>
      </c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75318000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75318000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75318000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75318000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4">
      <c r="A60" s="33">
        <f t="shared" si="0"/>
        <v>30</v>
      </c>
      <c r="B60" s="36">
        <v>75318000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14.808306447137559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15.38731706972138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9">
        <v>75318000</v>
      </c>
      <c r="C65" s="48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C36" sqref="C36:C6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>
        <v>345261.59999999963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1384589.7263520434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3650659.1999999979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7833166.149458874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4091756.2675736002</v>
      </c>
      <c r="D36" s="36"/>
      <c r="E36" s="36"/>
      <c r="F36" s="36"/>
      <c r="G36" s="36">
        <v>13485143.999999987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7353541.4369919496</v>
      </c>
      <c r="D37" s="36"/>
      <c r="E37" s="36"/>
      <c r="F37" s="36"/>
      <c r="G37" s="36">
        <v>19682091.197934687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13034180.3663866</v>
      </c>
      <c r="D38" s="36"/>
      <c r="E38" s="36"/>
      <c r="F38" s="36"/>
      <c r="G38" s="36">
        <v>25524271.199999988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17971552.806366801</v>
      </c>
      <c r="D39" s="36"/>
      <c r="E39" s="36"/>
      <c r="F39" s="36"/>
      <c r="G39" s="36">
        <v>29684109.461232103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24283760.139977299</v>
      </c>
      <c r="D40" s="36"/>
      <c r="E40" s="36"/>
      <c r="F40" s="36"/>
      <c r="G40" s="36">
        <v>33243095.999999966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28803930.642960701</v>
      </c>
      <c r="D41" s="36"/>
      <c r="E41" s="36"/>
      <c r="F41" s="36"/>
      <c r="G41" s="36">
        <v>36498304.28621693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33326515.5078444</v>
      </c>
      <c r="D42" s="36"/>
      <c r="E42" s="36"/>
      <c r="F42" s="36"/>
      <c r="G42" s="36">
        <v>39652151.999999985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38027087.220213696</v>
      </c>
      <c r="D43" s="36"/>
      <c r="E43" s="36"/>
      <c r="F43" s="36"/>
      <c r="G43" s="36">
        <v>43126959.417115033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41854335.520125702</v>
      </c>
      <c r="D44" s="36"/>
      <c r="E44" s="36"/>
      <c r="F44" s="36"/>
      <c r="G44" s="36">
        <v>46450118.399999969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44767699.125668503</v>
      </c>
      <c r="D45" s="36"/>
      <c r="E45" s="36"/>
      <c r="F45" s="36"/>
      <c r="G45" s="36">
        <v>49110623.002000056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48002269.598926999</v>
      </c>
      <c r="D46" s="36"/>
      <c r="E46" s="36"/>
      <c r="F46" s="36"/>
      <c r="G46" s="36">
        <v>51805713.599999934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50837890.7135389</v>
      </c>
      <c r="D47" s="36"/>
      <c r="E47" s="36"/>
      <c r="F47" s="36"/>
      <c r="G47" s="36">
        <v>54864638.781740464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54241273.437211998</v>
      </c>
      <c r="D48" s="36"/>
      <c r="E48" s="36"/>
      <c r="F48" s="36"/>
      <c r="G48" s="36">
        <v>58970659.199999936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58610691.116000697</v>
      </c>
      <c r="D49" s="36"/>
      <c r="E49" s="36"/>
      <c r="F49" s="36"/>
      <c r="G49" s="36">
        <v>67079386.01846794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63288181.516287602</v>
      </c>
      <c r="D50" s="36"/>
      <c r="E50" s="36"/>
      <c r="F50" s="36"/>
      <c r="G50" s="36">
        <v>77397321.59999992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6">
        <v>70156368.377653003</v>
      </c>
      <c r="D51" s="36"/>
      <c r="E51" s="36"/>
      <c r="F51" s="36"/>
      <c r="G51" s="36">
        <v>88568512.912460133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6">
        <v>77095440.928645194</v>
      </c>
      <c r="D52" s="36"/>
      <c r="E52" s="36"/>
      <c r="F52" s="36"/>
      <c r="G52" s="36">
        <v>97340066.399999917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6">
        <v>83908870.035097003</v>
      </c>
      <c r="D53" s="36"/>
      <c r="E53" s="36"/>
      <c r="F53" s="36"/>
      <c r="G53" s="36">
        <v>101587953.69916712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6">
        <v>89484986.359761998</v>
      </c>
      <c r="D54" s="36"/>
      <c r="E54" s="36"/>
      <c r="F54" s="36"/>
      <c r="G54" s="36">
        <v>103623657.59999987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93542758.052303001</v>
      </c>
      <c r="D55" s="36"/>
      <c r="E55" s="36"/>
      <c r="F55" s="36"/>
      <c r="G55" s="36">
        <v>103898151.03913853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96360416.306828395</v>
      </c>
      <c r="D56" s="36"/>
      <c r="E56" s="36"/>
      <c r="F56" s="36"/>
      <c r="G56" s="36">
        <v>103998491.99999993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98010585.162273094</v>
      </c>
      <c r="D57" s="36"/>
      <c r="E57" s="36"/>
      <c r="F57" s="36"/>
      <c r="G57" s="36">
        <v>104002603.05871543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99074836.396439999</v>
      </c>
      <c r="D58" s="36"/>
      <c r="E58" s="36"/>
      <c r="F58" s="36"/>
      <c r="G58" s="36">
        <v>104003999.99999993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99986499.881038994</v>
      </c>
      <c r="D59" s="36"/>
      <c r="E59" s="36"/>
      <c r="F59" s="36"/>
      <c r="G59" s="36">
        <v>104003999.99999993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101108695.83060899</v>
      </c>
      <c r="D60" s="36"/>
      <c r="E60" s="36"/>
      <c r="F60" s="36"/>
      <c r="G60" s="36">
        <v>104003999.99999993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47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21.392586814460067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19.572269146060748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0">
        <v>104004000</v>
      </c>
      <c r="C65" s="48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I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>
        <v>46382.312736042702</v>
      </c>
      <c r="C30" s="36">
        <v>2592427.7342980299</v>
      </c>
      <c r="D30" s="36"/>
      <c r="E30" s="36"/>
      <c r="F30" s="36">
        <v>675057.99999999988</v>
      </c>
      <c r="G30" s="36">
        <v>10123764.799999991</v>
      </c>
      <c r="H30" s="60">
        <v>317805.5</v>
      </c>
      <c r="I30" s="60">
        <v>11739311</v>
      </c>
      <c r="J30" s="54">
        <v>770520</v>
      </c>
      <c r="K30" s="54">
        <v>9761253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>
        <v>644907.60385878501</v>
      </c>
      <c r="C31" s="36">
        <v>8853841.9574096892</v>
      </c>
      <c r="D31" s="36"/>
      <c r="E31" s="36"/>
      <c r="F31" s="36">
        <v>4280771.9910728363</v>
      </c>
      <c r="G31" s="36">
        <v>13087327.327508526</v>
      </c>
      <c r="H31" s="60">
        <v>3569884.9</v>
      </c>
      <c r="I31" s="60">
        <v>13285975.800000001</v>
      </c>
      <c r="J31" s="54">
        <v>2547366</v>
      </c>
      <c r="K31" s="54">
        <v>12473780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>
        <v>3960890.91748768</v>
      </c>
      <c r="C32" s="36">
        <v>13135168.080870301</v>
      </c>
      <c r="D32" s="36"/>
      <c r="E32" s="36"/>
      <c r="F32" s="36">
        <v>9045890.4000000004</v>
      </c>
      <c r="G32" s="36">
        <v>15393758.799999991</v>
      </c>
      <c r="H32" s="60">
        <v>9092306.8000000007</v>
      </c>
      <c r="I32" s="60">
        <v>17050589.300000001</v>
      </c>
      <c r="J32" s="54">
        <v>6695740</v>
      </c>
      <c r="K32" s="54">
        <v>15239846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>
        <v>9068238.0963669997</v>
      </c>
      <c r="C33" s="36">
        <v>16067057.978243001</v>
      </c>
      <c r="D33" s="36"/>
      <c r="E33" s="36"/>
      <c r="F33" s="36">
        <v>11478264.414185474</v>
      </c>
      <c r="G33" s="36">
        <v>17037044.395175561</v>
      </c>
      <c r="H33" s="60">
        <v>11877712.699999999</v>
      </c>
      <c r="I33" s="60">
        <v>18692847.899999999</v>
      </c>
      <c r="J33" s="54">
        <v>10238246</v>
      </c>
      <c r="K33" s="54">
        <v>18263080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>
        <v>12633513.181445001</v>
      </c>
      <c r="C34" s="36">
        <v>18340151.558908001</v>
      </c>
      <c r="D34" s="36"/>
      <c r="E34" s="36"/>
      <c r="F34" s="36">
        <v>13585766.399999985</v>
      </c>
      <c r="G34" s="36">
        <v>18717617.999999993</v>
      </c>
      <c r="H34" s="60">
        <v>13770346.5</v>
      </c>
      <c r="I34" s="60">
        <v>19104049.199999999</v>
      </c>
      <c r="J34" s="54">
        <v>12352933</v>
      </c>
      <c r="K34" s="54">
        <v>18970106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>
        <v>15407488.993226601</v>
      </c>
      <c r="C35" s="36">
        <v>20001195.255541898</v>
      </c>
      <c r="D35" s="36"/>
      <c r="E35" s="36"/>
      <c r="F35" s="36">
        <v>16057099.82278314</v>
      </c>
      <c r="G35" s="36">
        <v>21166198.239210848</v>
      </c>
      <c r="H35" s="60">
        <v>16677896</v>
      </c>
      <c r="I35" s="60">
        <v>22024612</v>
      </c>
      <c r="J35" s="54">
        <v>15041160</v>
      </c>
      <c r="K35" s="54">
        <v>20761120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>
        <v>17811936.186371099</v>
      </c>
      <c r="C36" s="36">
        <v>23155613.625821002</v>
      </c>
      <c r="D36" s="36"/>
      <c r="E36" s="36"/>
      <c r="F36" s="36">
        <v>18221883.599999987</v>
      </c>
      <c r="G36" s="36">
        <v>24516840.799999986</v>
      </c>
      <c r="H36" s="60">
        <v>18576539.300000001</v>
      </c>
      <c r="I36" s="60">
        <v>29194996.100000001</v>
      </c>
      <c r="J36" s="54">
        <v>17705086</v>
      </c>
      <c r="K36" s="54">
        <v>26699126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>
        <v>19889737.852011502</v>
      </c>
      <c r="C37" s="36">
        <v>28387543.911124799</v>
      </c>
      <c r="D37" s="36"/>
      <c r="E37" s="36"/>
      <c r="F37" s="36">
        <v>19441063.001392338</v>
      </c>
      <c r="G37" s="36">
        <v>31290865.917597704</v>
      </c>
      <c r="H37" s="60">
        <v>19531316.600000001</v>
      </c>
      <c r="I37" s="60">
        <v>35669317</v>
      </c>
      <c r="J37" s="54">
        <v>19572160</v>
      </c>
      <c r="K37" s="54">
        <v>33126440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>
        <v>22376377.636494301</v>
      </c>
      <c r="C38" s="36">
        <v>33404962.157225002</v>
      </c>
      <c r="D38" s="36"/>
      <c r="E38" s="36"/>
      <c r="F38" s="36">
        <v>20858240.39999998</v>
      </c>
      <c r="G38" s="36">
        <v>36585173.599999979</v>
      </c>
      <c r="H38" s="60">
        <v>21563093.199999999</v>
      </c>
      <c r="I38" s="60">
        <v>37380541</v>
      </c>
      <c r="J38" s="54">
        <v>21873946</v>
      </c>
      <c r="K38" s="54">
        <v>36779913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4">
      <c r="A39" s="33">
        <f t="shared" si="0"/>
        <v>5</v>
      </c>
      <c r="B39" s="36">
        <v>25842857.419950701</v>
      </c>
      <c r="C39" s="29">
        <v>36620034.989737302</v>
      </c>
      <c r="D39" s="36"/>
      <c r="E39" s="36"/>
      <c r="F39" s="36">
        <v>25300754.594568793</v>
      </c>
      <c r="G39" s="36">
        <v>37339896.656832792</v>
      </c>
      <c r="H39" s="60">
        <v>26419603.399999999</v>
      </c>
      <c r="I39" s="60">
        <v>37653864.200000003</v>
      </c>
      <c r="J39" s="54">
        <v>25855053</v>
      </c>
      <c r="K39" s="54">
        <v>37622206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">
      <c r="A40" s="33">
        <f t="shared" si="0"/>
        <v>6</v>
      </c>
      <c r="B40" s="36">
        <v>29805776.5917488</v>
      </c>
      <c r="C40" s="30">
        <v>37567712.670361303</v>
      </c>
      <c r="D40" s="36"/>
      <c r="E40" s="36"/>
      <c r="F40" s="36">
        <v>30639609.999999966</v>
      </c>
      <c r="G40" s="36">
        <v>37625247.599999949</v>
      </c>
      <c r="H40" s="60">
        <v>32237833.699999999</v>
      </c>
      <c r="I40" s="60">
        <v>37662324.600000001</v>
      </c>
      <c r="J40" s="54">
        <v>29766419</v>
      </c>
      <c r="K40" s="54">
        <v>37622206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7</v>
      </c>
      <c r="B41" s="36">
        <v>33570023.424671598</v>
      </c>
      <c r="C41" s="32">
        <v>37644400</v>
      </c>
      <c r="D41" s="36"/>
      <c r="E41" s="36"/>
      <c r="F41" s="36">
        <v>34672207.362717539</v>
      </c>
      <c r="G41" s="36">
        <v>37639525.323979497</v>
      </c>
      <c r="H41" s="60">
        <v>36160744.100000001</v>
      </c>
      <c r="I41" s="60">
        <v>37664016.700000003</v>
      </c>
      <c r="J41" s="54">
        <v>34222013</v>
      </c>
      <c r="K41" s="54">
        <v>37644400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8</v>
      </c>
      <c r="B42" s="36">
        <v>36010303.110632204</v>
      </c>
      <c r="C42" s="30">
        <v>37644400</v>
      </c>
      <c r="D42" s="36"/>
      <c r="E42" s="36"/>
      <c r="F42" s="36">
        <v>37041337.599999979</v>
      </c>
      <c r="G42" s="36">
        <v>37644399.999999911</v>
      </c>
      <c r="H42" s="60">
        <v>37379703.799999997</v>
      </c>
      <c r="I42" s="60">
        <v>37664016.700000003</v>
      </c>
      <c r="J42" s="54">
        <v>36441020</v>
      </c>
      <c r="K42" s="54">
        <v>37644400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9</v>
      </c>
      <c r="B43" s="36">
        <v>37143131.434729099</v>
      </c>
      <c r="C43" s="30">
        <v>37644400</v>
      </c>
      <c r="D43" s="36"/>
      <c r="E43" s="36"/>
      <c r="F43" s="36">
        <v>37470664.489635795</v>
      </c>
      <c r="G43" s="36">
        <v>37644399.999999911</v>
      </c>
      <c r="H43" s="60">
        <v>37632294.600000001</v>
      </c>
      <c r="I43" s="60">
        <v>37664016.700000003</v>
      </c>
      <c r="J43" s="54">
        <v>37304453</v>
      </c>
      <c r="K43" s="54">
        <v>37644400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10</v>
      </c>
      <c r="B44" s="36">
        <v>37543373.6186371</v>
      </c>
      <c r="C44" s="30">
        <v>37644400</v>
      </c>
      <c r="D44" s="36"/>
      <c r="E44" s="36"/>
      <c r="F44" s="36">
        <v>37633936.79999993</v>
      </c>
      <c r="G44" s="36">
        <v>37644399.999999911</v>
      </c>
      <c r="H44" s="60">
        <v>37664016.700000003</v>
      </c>
      <c r="I44" s="60">
        <v>37664016.700000003</v>
      </c>
      <c r="J44" s="54">
        <v>37511240</v>
      </c>
      <c r="K44" s="54">
        <v>37644400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11</v>
      </c>
      <c r="B45" s="36">
        <v>37614459.103037797</v>
      </c>
      <c r="C45" s="30">
        <v>37644400</v>
      </c>
      <c r="D45" s="36"/>
      <c r="E45" s="36"/>
      <c r="F45" s="36">
        <v>37641738.815577738</v>
      </c>
      <c r="G45" s="36">
        <v>37644399.999999911</v>
      </c>
      <c r="H45" s="60">
        <v>37664016.700000003</v>
      </c>
      <c r="I45" s="60">
        <v>37664016.700000003</v>
      </c>
      <c r="J45" s="54">
        <v>37644400</v>
      </c>
      <c r="K45" s="54">
        <v>37644400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12</v>
      </c>
      <c r="B46" s="36">
        <v>37627980.798440099</v>
      </c>
      <c r="C46" s="30">
        <v>37644400</v>
      </c>
      <c r="D46" s="36"/>
      <c r="E46" s="36"/>
      <c r="F46" s="36">
        <v>37644399.999999911</v>
      </c>
      <c r="G46" s="36">
        <v>37644399.999999911</v>
      </c>
      <c r="H46" s="60">
        <v>37664016.700000003</v>
      </c>
      <c r="I46" s="60">
        <v>37664016.700000003</v>
      </c>
      <c r="J46" s="54">
        <v>37644400</v>
      </c>
      <c r="K46" s="54">
        <v>37644400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13</v>
      </c>
      <c r="B47" s="36">
        <v>37644400</v>
      </c>
      <c r="C47" s="30">
        <v>37644400</v>
      </c>
      <c r="D47" s="36"/>
      <c r="E47" s="36"/>
      <c r="F47" s="36">
        <v>37644399.999999911</v>
      </c>
      <c r="G47" s="36"/>
      <c r="H47" s="60">
        <v>37664016.700000003</v>
      </c>
      <c r="I47" s="60">
        <v>37664016.700000003</v>
      </c>
      <c r="J47" s="54">
        <v>37644400</v>
      </c>
      <c r="K47" s="54">
        <v>37644400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14</v>
      </c>
      <c r="B48" s="36">
        <v>37644400</v>
      </c>
      <c r="C48" s="30">
        <v>37644400</v>
      </c>
      <c r="D48" s="36"/>
      <c r="E48" s="36"/>
      <c r="F48" s="36">
        <v>37644399.999999911</v>
      </c>
      <c r="G48" s="36"/>
      <c r="H48" s="60">
        <v>37664016.700000003</v>
      </c>
      <c r="I48" s="60">
        <v>37664016.700000003</v>
      </c>
      <c r="J48" s="54">
        <v>37644400</v>
      </c>
      <c r="K48" s="54">
        <v>37644400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15</v>
      </c>
      <c r="B49" s="36"/>
      <c r="C49" s="30"/>
      <c r="D49" s="36"/>
      <c r="E49" s="36"/>
      <c r="F49" s="36">
        <v>37644399.999999911</v>
      </c>
      <c r="G49" s="36"/>
      <c r="H49" s="60">
        <v>37664016.700000003</v>
      </c>
      <c r="I49" s="60">
        <v>37664016.700000003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16</v>
      </c>
      <c r="B50" s="36"/>
      <c r="C50" s="30"/>
      <c r="D50" s="36"/>
      <c r="E50" s="36"/>
      <c r="F50" s="36">
        <v>37644399.999999911</v>
      </c>
      <c r="G50" s="36"/>
      <c r="H50" s="60">
        <v>37664016.700000003</v>
      </c>
      <c r="I50" s="60">
        <v>37664016.700000003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60"/>
      <c r="I51" s="60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59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-0.33820895749319557</v>
      </c>
      <c r="C52" s="22">
        <f t="shared" si="1"/>
        <v>-2.3830269606873791</v>
      </c>
      <c r="D52" s="22" t="str">
        <f t="shared" si="1"/>
        <v/>
      </c>
      <c r="E52" s="22" t="str">
        <f t="shared" si="1"/>
        <v/>
      </c>
      <c r="F52" s="22">
        <f t="shared" si="1"/>
        <v>-1.0682097883451132</v>
      </c>
      <c r="G52" s="22">
        <f t="shared" si="1"/>
        <v>-3.574208159787764</v>
      </c>
      <c r="H52" s="22">
        <v>-1.1100000000000001</v>
      </c>
      <c r="I52" s="22">
        <v>-4.01</v>
      </c>
      <c r="J52" s="22">
        <f t="shared" si="1"/>
        <v>-0.47763416919730839</v>
      </c>
      <c r="K52" s="22">
        <f t="shared" si="1"/>
        <v>-3.4054411489196337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9">
        <v>37644400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H30" sqref="H30:I51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1.54296875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13821.657101335401</v>
      </c>
      <c r="C30" s="36">
        <v>35073.042371563199</v>
      </c>
      <c r="D30" s="36"/>
      <c r="E30" s="36"/>
      <c r="F30" s="36">
        <v>268.79999999999978</v>
      </c>
      <c r="G30" s="36">
        <v>1537.1999999999989</v>
      </c>
      <c r="H30" s="61">
        <v>0</v>
      </c>
      <c r="I30" s="61">
        <v>16763.900000000001</v>
      </c>
      <c r="J30" s="26"/>
      <c r="K30" s="26">
        <v>128660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88299.311705420303</v>
      </c>
      <c r="C31" s="36">
        <v>166085.50635388799</v>
      </c>
      <c r="D31" s="36"/>
      <c r="E31" s="36"/>
      <c r="F31" s="36">
        <v>15586.224028581029</v>
      </c>
      <c r="G31" s="36">
        <v>84488.723208982818</v>
      </c>
      <c r="H31" s="61">
        <v>0</v>
      </c>
      <c r="I31" s="61">
        <v>210389.6</v>
      </c>
      <c r="J31" s="26"/>
      <c r="K31" s="26">
        <v>445619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222244.89047839801</v>
      </c>
      <c r="C32" s="36">
        <v>479998.546213669</v>
      </c>
      <c r="D32" s="36"/>
      <c r="E32" s="36"/>
      <c r="F32" s="36">
        <v>55605.199999999968</v>
      </c>
      <c r="G32" s="36">
        <v>290169.59999999974</v>
      </c>
      <c r="H32" s="61">
        <v>6768.3</v>
      </c>
      <c r="I32" s="61">
        <v>877697.1</v>
      </c>
      <c r="J32" s="26"/>
      <c r="K32" s="26">
        <v>1112160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534112.84066692798</v>
      </c>
      <c r="C33" s="36">
        <v>1106212.5492537301</v>
      </c>
      <c r="D33" s="36"/>
      <c r="E33" s="36"/>
      <c r="F33" s="36">
        <v>210004.71882445225</v>
      </c>
      <c r="G33" s="36">
        <v>967569.29483358236</v>
      </c>
      <c r="H33" s="61">
        <v>61979.5</v>
      </c>
      <c r="I33" s="61">
        <v>2051766.2</v>
      </c>
      <c r="J33" s="26">
        <v>190773</v>
      </c>
      <c r="K33" s="26">
        <v>2311400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986992.31208641001</v>
      </c>
      <c r="C34" s="36">
        <v>1965141.81150825</v>
      </c>
      <c r="D34" s="36"/>
      <c r="E34" s="36"/>
      <c r="F34" s="36">
        <v>516359.19999999978</v>
      </c>
      <c r="G34" s="36">
        <v>2002002.7999999986</v>
      </c>
      <c r="H34" s="61">
        <v>295285</v>
      </c>
      <c r="I34" s="61">
        <v>3174154</v>
      </c>
      <c r="J34" s="26">
        <v>837573</v>
      </c>
      <c r="K34" s="26">
        <v>3481659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1653711.64412412</v>
      </c>
      <c r="C35" s="36">
        <v>2937050.6360565601</v>
      </c>
      <c r="D35" s="36"/>
      <c r="E35" s="36"/>
      <c r="F35" s="36">
        <v>1144433.5109722621</v>
      </c>
      <c r="G35" s="36">
        <v>3042217.1378029869</v>
      </c>
      <c r="H35" s="61">
        <v>876016.3</v>
      </c>
      <c r="I35" s="61">
        <v>4154294.9</v>
      </c>
      <c r="J35" s="26">
        <v>1804600</v>
      </c>
      <c r="K35" s="26">
        <v>4236820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2484912.0755349598</v>
      </c>
      <c r="C36" s="36">
        <v>3967758.1510604899</v>
      </c>
      <c r="D36" s="36"/>
      <c r="E36" s="36"/>
      <c r="F36" s="36">
        <v>2031520.399999998</v>
      </c>
      <c r="G36" s="36">
        <v>4193285.5999999959</v>
      </c>
      <c r="H36" s="61">
        <v>1683116.6</v>
      </c>
      <c r="I36" s="61">
        <v>5061519.4000000004</v>
      </c>
      <c r="J36" s="26">
        <v>2461760</v>
      </c>
      <c r="K36" s="26">
        <v>4995760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3412423.8939461899</v>
      </c>
      <c r="C37" s="36">
        <v>5076274.6098193303</v>
      </c>
      <c r="D37" s="36"/>
      <c r="E37" s="36"/>
      <c r="F37" s="36">
        <v>3008828.1254272549</v>
      </c>
      <c r="G37" s="36">
        <v>5434759.667069694</v>
      </c>
      <c r="H37" s="61">
        <v>2634189.6</v>
      </c>
      <c r="I37" s="61">
        <v>6466115</v>
      </c>
      <c r="J37" s="26">
        <v>3347026</v>
      </c>
      <c r="K37" s="26">
        <v>6238820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4333137.9293664601</v>
      </c>
      <c r="C38" s="36">
        <v>6351701.5125294598</v>
      </c>
      <c r="D38" s="36"/>
      <c r="E38" s="36"/>
      <c r="F38" s="36">
        <v>4082111.5999999968</v>
      </c>
      <c r="G38" s="36">
        <v>6763161.9999999953</v>
      </c>
      <c r="H38" s="61">
        <v>3551869.1</v>
      </c>
      <c r="I38" s="61">
        <v>8239528.2000000002</v>
      </c>
      <c r="J38" s="26">
        <v>4193746</v>
      </c>
      <c r="K38" s="26">
        <v>7303380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5393523.1386649702</v>
      </c>
      <c r="C39" s="36">
        <v>7599457.5021209698</v>
      </c>
      <c r="D39" s="36"/>
      <c r="E39" s="36"/>
      <c r="F39" s="36">
        <v>5162446.4271599017</v>
      </c>
      <c r="G39" s="36">
        <v>8427732.5710262675</v>
      </c>
      <c r="H39" s="61">
        <v>4533859</v>
      </c>
      <c r="I39" s="61">
        <v>9457288.9000000004</v>
      </c>
      <c r="J39" s="26">
        <v>5267360</v>
      </c>
      <c r="K39" s="26">
        <v>8456140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6272442.4057352701</v>
      </c>
      <c r="C40" s="36">
        <v>8686448.8063629195</v>
      </c>
      <c r="D40" s="36"/>
      <c r="E40" s="36"/>
      <c r="F40" s="36">
        <v>6290527.5999999959</v>
      </c>
      <c r="G40" s="36">
        <v>9636706.7999999858</v>
      </c>
      <c r="H40" s="61">
        <v>5641320.5999999996</v>
      </c>
      <c r="I40" s="61">
        <v>10040799.199999999</v>
      </c>
      <c r="J40" s="26">
        <v>5944866</v>
      </c>
      <c r="K40" s="26">
        <v>9230480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-3</v>
      </c>
      <c r="B41" s="36">
        <v>7199022.8807285903</v>
      </c>
      <c r="C41" s="29">
        <v>9530082.6694029905</v>
      </c>
      <c r="D41" s="36"/>
      <c r="E41" s="36"/>
      <c r="F41" s="36">
        <v>7594189.6020528059</v>
      </c>
      <c r="G41" s="36">
        <v>10006873.150779143</v>
      </c>
      <c r="H41" s="61">
        <v>6997473.2999999998</v>
      </c>
      <c r="I41" s="61">
        <v>10134614.4</v>
      </c>
      <c r="J41" s="26">
        <v>7064586</v>
      </c>
      <c r="K41" s="26">
        <v>9849280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-2</v>
      </c>
      <c r="B42" s="36">
        <v>8095291.8263236396</v>
      </c>
      <c r="C42" s="30">
        <v>9985427.7839748599</v>
      </c>
      <c r="D42" s="36"/>
      <c r="E42" s="36"/>
      <c r="F42" s="36">
        <v>8728591.1999999881</v>
      </c>
      <c r="G42" s="36">
        <v>10163845.999999978</v>
      </c>
      <c r="H42" s="61">
        <v>8243988.0999999996</v>
      </c>
      <c r="I42" s="61">
        <v>10187214.6</v>
      </c>
      <c r="J42" s="26">
        <v>7437266</v>
      </c>
      <c r="K42" s="26">
        <v>10106740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-1</v>
      </c>
      <c r="B43" s="36">
        <v>8802068.0749721099</v>
      </c>
      <c r="C43" s="32">
        <v>10164204.761822499</v>
      </c>
      <c r="D43" s="36"/>
      <c r="E43" s="36"/>
      <c r="F43" s="36">
        <v>9506699.03275254</v>
      </c>
      <c r="G43" s="36">
        <v>10178483.119414883</v>
      </c>
      <c r="H43" s="61">
        <v>9161847</v>
      </c>
      <c r="I43" s="61">
        <v>10188906.699999999</v>
      </c>
      <c r="J43" s="26">
        <v>8207080</v>
      </c>
      <c r="K43" s="26">
        <v>10162460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0</v>
      </c>
      <c r="B44" s="36">
        <v>9363508.3522490207</v>
      </c>
      <c r="C44" s="30">
        <v>10180719.1131579</v>
      </c>
      <c r="D44" s="36"/>
      <c r="E44" s="36"/>
      <c r="F44" s="36">
        <v>9964743.5999999885</v>
      </c>
      <c r="G44" s="36">
        <v>10183599.999999978</v>
      </c>
      <c r="H44" s="61">
        <v>9771500.5</v>
      </c>
      <c r="I44" s="61">
        <v>10188906.699999999</v>
      </c>
      <c r="J44" s="26">
        <v>9098600</v>
      </c>
      <c r="K44" s="26">
        <v>10162460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</v>
      </c>
      <c r="B45" s="36">
        <v>9789175.6025329903</v>
      </c>
      <c r="C45" s="30">
        <v>10183600</v>
      </c>
      <c r="D45" s="36"/>
      <c r="E45" s="36"/>
      <c r="F45" s="36">
        <v>10113283.056460088</v>
      </c>
      <c r="G45" s="36">
        <v>10183599.999999978</v>
      </c>
      <c r="H45" s="61">
        <v>10111698.5</v>
      </c>
      <c r="I45" s="61">
        <v>10188906.699999999</v>
      </c>
      <c r="J45" s="26">
        <v>9584120</v>
      </c>
      <c r="K45" s="26">
        <v>10183600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</v>
      </c>
      <c r="B46" s="36">
        <v>10004054.332345599</v>
      </c>
      <c r="C46" s="30">
        <v>10183600</v>
      </c>
      <c r="D46" s="36"/>
      <c r="E46" s="36"/>
      <c r="F46" s="36">
        <v>10175605.999999978</v>
      </c>
      <c r="G46" s="36">
        <v>10183599.999999978</v>
      </c>
      <c r="H46" s="61">
        <v>10174910.6</v>
      </c>
      <c r="I46" s="61">
        <v>10188906.699999999</v>
      </c>
      <c r="J46" s="26">
        <v>9877466</v>
      </c>
      <c r="K46" s="26">
        <v>10183600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3</v>
      </c>
      <c r="B47" s="36">
        <v>10107269.088189701</v>
      </c>
      <c r="C47" s="30">
        <v>10183600</v>
      </c>
      <c r="D47" s="36"/>
      <c r="E47" s="36"/>
      <c r="F47" s="36">
        <v>10181528.502322048</v>
      </c>
      <c r="G47" s="36">
        <v>10183599.999999978</v>
      </c>
      <c r="H47" s="61">
        <v>10187214.6</v>
      </c>
      <c r="I47" s="61">
        <v>10188906.699999999</v>
      </c>
      <c r="J47" s="26">
        <v>10043973</v>
      </c>
      <c r="K47" s="26">
        <v>10183600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4</v>
      </c>
      <c r="B48" s="36">
        <v>10167661.726036901</v>
      </c>
      <c r="C48" s="30">
        <v>10183600</v>
      </c>
      <c r="D48" s="36"/>
      <c r="E48" s="36"/>
      <c r="F48" s="36">
        <v>10183599.999999978</v>
      </c>
      <c r="G48" s="36">
        <v>10183599.999999978</v>
      </c>
      <c r="H48" s="61">
        <v>10188906.699999999</v>
      </c>
      <c r="I48" s="61">
        <v>10188906.699999999</v>
      </c>
      <c r="J48" s="26">
        <v>10132360</v>
      </c>
      <c r="K48" s="26">
        <v>10183600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5</v>
      </c>
      <c r="B49" s="36">
        <v>10176783.0277628</v>
      </c>
      <c r="C49" s="30">
        <v>10183600</v>
      </c>
      <c r="D49" s="36"/>
      <c r="E49" s="36"/>
      <c r="F49" s="36">
        <v>10183599.999999978</v>
      </c>
      <c r="G49" s="36"/>
      <c r="H49" s="61">
        <v>10188906.699999999</v>
      </c>
      <c r="I49" s="61">
        <v>10188906.699999999</v>
      </c>
      <c r="J49" s="26">
        <v>10183600</v>
      </c>
      <c r="K49" s="26">
        <v>10183600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6</v>
      </c>
      <c r="B50" s="36">
        <v>10183600</v>
      </c>
      <c r="C50" s="30">
        <v>10183600</v>
      </c>
      <c r="D50" s="36"/>
      <c r="E50" s="36"/>
      <c r="F50" s="36">
        <v>10183599.999999978</v>
      </c>
      <c r="G50" s="36"/>
      <c r="H50" s="61">
        <v>10188906.699999999</v>
      </c>
      <c r="I50" s="61">
        <v>10188906.699999999</v>
      </c>
      <c r="J50" s="26">
        <v>10183600</v>
      </c>
      <c r="K50" s="26">
        <v>10183600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61"/>
      <c r="I51" s="61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-3.0714305638255355</v>
      </c>
      <c r="C52" s="22">
        <f t="shared" si="1"/>
        <v>-5.3566866488628548</v>
      </c>
      <c r="D52" s="22" t="str">
        <f t="shared" si="1"/>
        <v/>
      </c>
      <c r="E52" s="22" t="str">
        <f t="shared" si="1"/>
        <v/>
      </c>
      <c r="F52" s="22">
        <f t="shared" si="1"/>
        <v>-3.3359896966734799</v>
      </c>
      <c r="G52" s="22">
        <f t="shared" si="1"/>
        <v>-5.7608899796824256</v>
      </c>
      <c r="H52" s="22">
        <f t="shared" si="1"/>
        <v>-2.8868179339855451</v>
      </c>
      <c r="I52" s="22">
        <f t="shared" si="1"/>
        <v>-6.5976022929319313</v>
      </c>
      <c r="J52" s="22">
        <f t="shared" si="1"/>
        <v>-2.8247535958077195</v>
      </c>
      <c r="K52" s="22">
        <f t="shared" si="1"/>
        <v>-6.1538191118640944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9">
        <v>10183600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52" sqref="H52:I52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9" width="9.7265625" style="5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11161.0120218947</v>
      </c>
      <c r="C30" s="36">
        <v>9499.84</v>
      </c>
      <c r="D30" s="36"/>
      <c r="E30" s="36"/>
      <c r="F30" s="36">
        <v>0</v>
      </c>
      <c r="G30" s="36">
        <v>1537.1999999999989</v>
      </c>
      <c r="H30" s="63">
        <v>0</v>
      </c>
      <c r="I30" s="63">
        <v>22915.9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102837.46797136799</v>
      </c>
      <c r="C31" s="36">
        <v>136320.304040421</v>
      </c>
      <c r="D31" s="36"/>
      <c r="E31" s="36"/>
      <c r="F31" s="36">
        <v>17790.193903064624</v>
      </c>
      <c r="G31" s="36">
        <v>97138.883206065497</v>
      </c>
      <c r="H31" s="63">
        <v>0</v>
      </c>
      <c r="I31" s="63">
        <v>223466.8</v>
      </c>
      <c r="J31" s="26"/>
      <c r="K31" s="26">
        <v>349626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298769.36801010498</v>
      </c>
      <c r="C32" s="36">
        <v>547425.98003873695</v>
      </c>
      <c r="D32" s="36"/>
      <c r="E32" s="36"/>
      <c r="F32" s="36">
        <v>64329.999999999942</v>
      </c>
      <c r="G32" s="36">
        <v>334720.39999999967</v>
      </c>
      <c r="H32" s="63">
        <v>2151.5</v>
      </c>
      <c r="I32" s="63">
        <v>1021680.9</v>
      </c>
      <c r="J32" s="26"/>
      <c r="K32" s="26">
        <v>1448626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>
        <v>667602.15598484199</v>
      </c>
      <c r="C33" s="36">
        <v>1248038.98004211</v>
      </c>
      <c r="D33" s="36"/>
      <c r="E33" s="36"/>
      <c r="F33" s="36">
        <v>245850.31736012478</v>
      </c>
      <c r="G33" s="36">
        <v>1122957.8945629047</v>
      </c>
      <c r="H33" s="63">
        <v>54751.7</v>
      </c>
      <c r="I33" s="63">
        <v>2359881.9</v>
      </c>
      <c r="J33" s="26"/>
      <c r="K33" s="26">
        <v>2938506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>
        <v>1215029.1360067399</v>
      </c>
      <c r="C34" s="36">
        <v>2266651.8241684199</v>
      </c>
      <c r="D34" s="36"/>
      <c r="E34" s="36"/>
      <c r="F34" s="36">
        <v>605838.79999999958</v>
      </c>
      <c r="G34" s="36">
        <v>2329135.1999999979</v>
      </c>
      <c r="H34" s="63">
        <v>332970.2</v>
      </c>
      <c r="I34" s="63">
        <v>3720539.4</v>
      </c>
      <c r="J34" s="26"/>
      <c r="K34" s="26">
        <v>3948000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>
        <v>1996388.9760404199</v>
      </c>
      <c r="C35" s="36">
        <v>3547690.2484210501</v>
      </c>
      <c r="D35" s="36"/>
      <c r="E35" s="36"/>
      <c r="F35" s="36">
        <v>1338301.718249578</v>
      </c>
      <c r="G35" s="36">
        <v>3544559.9355810205</v>
      </c>
      <c r="H35" s="63">
        <v>1012447.3</v>
      </c>
      <c r="I35" s="63">
        <v>4847734.5</v>
      </c>
      <c r="J35" s="26"/>
      <c r="K35" s="26">
        <v>5073973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>
        <v>2903144.1041179001</v>
      </c>
      <c r="C36" s="36">
        <v>4775569.568</v>
      </c>
      <c r="D36" s="36"/>
      <c r="E36" s="36"/>
      <c r="F36" s="36">
        <v>2371910.799999997</v>
      </c>
      <c r="G36" s="36">
        <v>4890829.9999999953</v>
      </c>
      <c r="H36" s="63">
        <v>1992453.7</v>
      </c>
      <c r="I36" s="63">
        <v>5948472.5999999996</v>
      </c>
      <c r="J36" s="26"/>
      <c r="K36" s="26">
        <v>5957840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>
        <v>4010110.76015495</v>
      </c>
      <c r="C37" s="36">
        <v>6075137.6801684201</v>
      </c>
      <c r="D37" s="36"/>
      <c r="E37" s="36"/>
      <c r="F37" s="36">
        <v>3513809.6307348604</v>
      </c>
      <c r="G37" s="36">
        <v>6344318.3806910431</v>
      </c>
      <c r="H37" s="63">
        <v>3053668.9</v>
      </c>
      <c r="I37" s="63">
        <v>7558740</v>
      </c>
      <c r="J37" s="26"/>
      <c r="K37" s="26">
        <v>7269639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>
        <v>5085733.4440993704</v>
      </c>
      <c r="C38" s="36">
        <v>7475654.0921263201</v>
      </c>
      <c r="D38" s="36"/>
      <c r="E38" s="36"/>
      <c r="F38" s="36">
        <v>4768159.1999999965</v>
      </c>
      <c r="G38" s="36">
        <v>7896831.5999999922</v>
      </c>
      <c r="H38" s="63">
        <v>4131950.5</v>
      </c>
      <c r="I38" s="63">
        <v>9630116.5</v>
      </c>
      <c r="J38" s="26">
        <v>5038133</v>
      </c>
      <c r="K38" s="26">
        <v>8477466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>
        <v>6336152.4840555796</v>
      </c>
      <c r="C39" s="36">
        <v>8798271.8160842098</v>
      </c>
      <c r="D39" s="36"/>
      <c r="E39" s="36"/>
      <c r="F39" s="36">
        <v>6030011.5472869268</v>
      </c>
      <c r="G39" s="36">
        <v>9829268.555017285</v>
      </c>
      <c r="H39" s="63">
        <v>5280066.8</v>
      </c>
      <c r="I39" s="63">
        <v>11064295.5</v>
      </c>
      <c r="J39" s="26">
        <v>6021960</v>
      </c>
      <c r="K39" s="26">
        <v>9767520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>
        <v>7324840.4321886301</v>
      </c>
      <c r="C40" s="36">
        <v>10153388.992673701</v>
      </c>
      <c r="D40" s="36"/>
      <c r="E40" s="36"/>
      <c r="F40" s="36">
        <v>7344985.1999999983</v>
      </c>
      <c r="G40" s="36">
        <v>11232396</v>
      </c>
      <c r="H40" s="63">
        <v>6547357.2999999998</v>
      </c>
      <c r="I40" s="63">
        <v>11677355.6</v>
      </c>
      <c r="J40" s="26">
        <v>7092866</v>
      </c>
      <c r="K40" s="26">
        <v>11007546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-3</v>
      </c>
      <c r="B41" s="36">
        <v>8401177.7040976807</v>
      </c>
      <c r="C41" s="29">
        <v>11103362.992842101</v>
      </c>
      <c r="D41" s="36"/>
      <c r="E41" s="36"/>
      <c r="F41" s="36">
        <v>8855868.2467254549</v>
      </c>
      <c r="G41" s="36">
        <v>11667273.490046039</v>
      </c>
      <c r="H41" s="63">
        <v>8091196.5999999996</v>
      </c>
      <c r="I41" s="63">
        <v>11820543.699999999</v>
      </c>
      <c r="J41" s="26">
        <v>8061200</v>
      </c>
      <c r="K41" s="26">
        <v>11375186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-2</v>
      </c>
      <c r="B42" s="36">
        <v>9276588.8600825295</v>
      </c>
      <c r="C42" s="30">
        <v>11657733.6559158</v>
      </c>
      <c r="D42" s="36"/>
      <c r="E42" s="36"/>
      <c r="F42" s="36">
        <v>10171153.999999991</v>
      </c>
      <c r="G42" s="36">
        <v>11851932.400000013</v>
      </c>
      <c r="H42" s="63">
        <v>9645502.0999999996</v>
      </c>
      <c r="I42" s="63">
        <v>11877603.9</v>
      </c>
      <c r="J42" s="26">
        <v>9019453</v>
      </c>
      <c r="K42" s="26">
        <v>11754400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-1</v>
      </c>
      <c r="B43" s="36">
        <v>10062429.1246552</v>
      </c>
      <c r="C43" s="32">
        <v>11850560.408252601</v>
      </c>
      <c r="D43" s="36"/>
      <c r="E43" s="36"/>
      <c r="F43" s="36">
        <v>11080407.978859965</v>
      </c>
      <c r="G43" s="36">
        <v>11868879.596001843</v>
      </c>
      <c r="H43" s="63">
        <v>10679643.9</v>
      </c>
      <c r="I43" s="63">
        <v>11880988</v>
      </c>
      <c r="J43" s="26">
        <v>9867386</v>
      </c>
      <c r="K43" s="26">
        <v>11823560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0</v>
      </c>
      <c r="B44" s="36">
        <v>10809818.4368337</v>
      </c>
      <c r="C44" s="30">
        <v>11874800</v>
      </c>
      <c r="D44" s="36"/>
      <c r="E44" s="36"/>
      <c r="F44" s="36">
        <v>11617393.199999999</v>
      </c>
      <c r="G44" s="36">
        <v>11874800.000000013</v>
      </c>
      <c r="H44" s="63">
        <v>11356835</v>
      </c>
      <c r="I44" s="63">
        <v>11880988</v>
      </c>
      <c r="J44" s="26">
        <v>10530986</v>
      </c>
      <c r="K44" s="26">
        <v>11874800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</v>
      </c>
      <c r="B45" s="36">
        <v>11369394.812230701</v>
      </c>
      <c r="C45" s="30">
        <v>11874800</v>
      </c>
      <c r="D45" s="36"/>
      <c r="E45" s="36"/>
      <c r="F45" s="36">
        <v>11792606.485405862</v>
      </c>
      <c r="G45" s="36">
        <v>11874800.000000013</v>
      </c>
      <c r="H45" s="63">
        <v>11767786.699999999</v>
      </c>
      <c r="I45" s="63">
        <v>11880988</v>
      </c>
      <c r="J45" s="26">
        <v>11086973</v>
      </c>
      <c r="K45" s="26">
        <v>11874800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</v>
      </c>
      <c r="B46" s="36">
        <v>11614758.679717099</v>
      </c>
      <c r="C46" s="30">
        <v>11874800</v>
      </c>
      <c r="D46" s="36"/>
      <c r="E46" s="36"/>
      <c r="F46" s="36">
        <v>11865999.600000013</v>
      </c>
      <c r="G46" s="36">
        <v>11874800.000000013</v>
      </c>
      <c r="H46" s="63">
        <v>11865299.800000001</v>
      </c>
      <c r="I46" s="63">
        <v>11880988</v>
      </c>
      <c r="J46" s="26">
        <v>11557093</v>
      </c>
      <c r="K46" s="26">
        <v>11874800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3</v>
      </c>
      <c r="B47" s="36">
        <v>11775244.6767495</v>
      </c>
      <c r="C47" s="30">
        <v>11874800</v>
      </c>
      <c r="D47" s="36"/>
      <c r="E47" s="36"/>
      <c r="F47" s="36">
        <v>11872524.681474162</v>
      </c>
      <c r="G47" s="36">
        <v>11874800.000000013</v>
      </c>
      <c r="H47" s="63">
        <v>11880988</v>
      </c>
      <c r="I47" s="63">
        <v>11880988</v>
      </c>
      <c r="J47" s="26">
        <v>11795373</v>
      </c>
      <c r="K47" s="26">
        <v>11874800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4</v>
      </c>
      <c r="B48" s="36">
        <v>11850562.908210499</v>
      </c>
      <c r="C48" s="30">
        <v>11874800</v>
      </c>
      <c r="D48" s="36"/>
      <c r="E48" s="36"/>
      <c r="F48" s="36">
        <v>11874800.000000013</v>
      </c>
      <c r="G48" s="36">
        <v>11874800.000000013</v>
      </c>
      <c r="H48" s="63">
        <v>11880988</v>
      </c>
      <c r="I48" s="63">
        <v>11880988</v>
      </c>
      <c r="J48" s="26">
        <v>11860706</v>
      </c>
      <c r="K48" s="26">
        <v>11874800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5</v>
      </c>
      <c r="B49" s="36">
        <v>11865336.9593802</v>
      </c>
      <c r="C49" s="30">
        <v>11874800</v>
      </c>
      <c r="D49" s="36"/>
      <c r="E49" s="36"/>
      <c r="F49" s="36">
        <v>11874800.000000013</v>
      </c>
      <c r="G49" s="36"/>
      <c r="H49" s="63">
        <v>11880988</v>
      </c>
      <c r="I49" s="63">
        <v>11880988</v>
      </c>
      <c r="J49" s="26">
        <v>11874800</v>
      </c>
      <c r="K49" s="26">
        <v>11874800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6</v>
      </c>
      <c r="B50" s="36"/>
      <c r="C50" s="30"/>
      <c r="D50" s="36"/>
      <c r="E50" s="36"/>
      <c r="F50" s="36">
        <v>11874800.000000013</v>
      </c>
      <c r="G50" s="36"/>
      <c r="H50" s="63">
        <v>11880988</v>
      </c>
      <c r="I50" s="63">
        <v>11880988</v>
      </c>
      <c r="J50" s="26">
        <v>11874800</v>
      </c>
      <c r="K50" s="26">
        <v>11874800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63"/>
      <c r="I51" s="63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-3.0775222042771304</v>
      </c>
      <c r="C52" s="22">
        <f t="shared" si="1"/>
        <v>-5.3487444087370939</v>
      </c>
      <c r="D52" s="22" t="str">
        <f t="shared" si="1"/>
        <v/>
      </c>
      <c r="E52" s="22" t="str">
        <f t="shared" si="1"/>
        <v/>
      </c>
      <c r="F52" s="22">
        <f t="shared" si="1"/>
        <v>-3.3385860146342039</v>
      </c>
      <c r="G52" s="22">
        <f t="shared" si="1"/>
        <v>-5.7657319909938654</v>
      </c>
      <c r="H52" s="62">
        <f t="shared" si="1"/>
        <v>-2.8465303385486571</v>
      </c>
      <c r="I52" s="62">
        <f t="shared" si="1"/>
        <v>-6.6075860490203819</v>
      </c>
      <c r="J52" s="22">
        <f t="shared" si="1"/>
        <v>-2.7268448127097673</v>
      </c>
      <c r="K52" s="22">
        <f t="shared" si="1"/>
        <v>-6.1279595786119776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9">
        <v>11874800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J36" sqref="J36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1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460.79999999999967</v>
      </c>
      <c r="G30" s="36">
        <v>1382.3999999999992</v>
      </c>
      <c r="H30" s="65">
        <v>0</v>
      </c>
      <c r="I30" s="65">
        <v>3688.3</v>
      </c>
      <c r="J30" s="36"/>
      <c r="K30" s="36">
        <v>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10816.850440677959</v>
      </c>
      <c r="G31" s="36">
        <v>56912.726702961096</v>
      </c>
      <c r="H31" s="65">
        <v>0</v>
      </c>
      <c r="I31" s="65">
        <v>135545.79999999999</v>
      </c>
      <c r="J31" s="36"/>
      <c r="K31" s="36">
        <v>69120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37785.599999999977</v>
      </c>
      <c r="G32" s="36">
        <v>193075.19999999984</v>
      </c>
      <c r="H32" s="65">
        <v>2766.2</v>
      </c>
      <c r="I32" s="65">
        <v>579988.5</v>
      </c>
      <c r="J32" s="36">
        <v>11520</v>
      </c>
      <c r="K32" s="36">
        <v>282240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140147.28776678161</v>
      </c>
      <c r="G33" s="36">
        <v>621599.21928792342</v>
      </c>
      <c r="H33" s="65">
        <v>47948.2</v>
      </c>
      <c r="I33" s="65">
        <v>1291834.3999999999</v>
      </c>
      <c r="J33" s="36">
        <v>92160</v>
      </c>
      <c r="K33" s="36">
        <v>961920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340300.79999999993</v>
      </c>
      <c r="G34" s="36">
        <v>1266047.9999999984</v>
      </c>
      <c r="H34" s="65">
        <v>197325.2</v>
      </c>
      <c r="I34" s="65">
        <v>2008290.8</v>
      </c>
      <c r="J34" s="36">
        <v>282240</v>
      </c>
      <c r="K34" s="36">
        <v>1785600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732548.2118344513</v>
      </c>
      <c r="G35" s="36">
        <v>1899279.0019915618</v>
      </c>
      <c r="H35" s="65">
        <v>556014.4</v>
      </c>
      <c r="I35" s="65">
        <v>2593811.7000000002</v>
      </c>
      <c r="J35" s="36">
        <v>685439</v>
      </c>
      <c r="K35" s="36">
        <v>2367360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1279411.1999999993</v>
      </c>
      <c r="G36" s="36">
        <v>2599142.3999999985</v>
      </c>
      <c r="H36" s="65">
        <v>1065924.8</v>
      </c>
      <c r="I36" s="65">
        <v>3156280.7</v>
      </c>
      <c r="J36" s="36">
        <v>1359360</v>
      </c>
      <c r="K36" s="36">
        <v>2908800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1880853.3219665589</v>
      </c>
      <c r="G37" s="36">
        <v>3375720.5766636729</v>
      </c>
      <c r="H37" s="65">
        <v>1654212</v>
      </c>
      <c r="I37" s="65">
        <v>4043321.9</v>
      </c>
      <c r="J37" s="36">
        <v>1952640</v>
      </c>
      <c r="K37" s="36">
        <v>3507840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2539238.3999999976</v>
      </c>
      <c r="G38" s="36">
        <v>4201804.799999997</v>
      </c>
      <c r="H38" s="65">
        <v>2243421.2000000002</v>
      </c>
      <c r="I38" s="65">
        <v>5081584.3</v>
      </c>
      <c r="J38" s="36">
        <v>2436480</v>
      </c>
      <c r="K38" s="36">
        <v>4199040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3201133.6853749775</v>
      </c>
      <c r="G39" s="36">
        <v>5198151.9332154877</v>
      </c>
      <c r="H39" s="65">
        <v>2835396.8</v>
      </c>
      <c r="I39" s="65">
        <v>5846910.9000000004</v>
      </c>
      <c r="J39" s="36">
        <v>2966399</v>
      </c>
      <c r="K39" s="36">
        <v>4947840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3890303.9999999986</v>
      </c>
      <c r="G40" s="36">
        <v>5909529.5999999968</v>
      </c>
      <c r="H40" s="65">
        <v>3485463.3</v>
      </c>
      <c r="I40" s="65">
        <v>6137366.0999999996</v>
      </c>
      <c r="J40" s="36">
        <v>3490560</v>
      </c>
      <c r="K40" s="36">
        <v>5512320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-3</v>
      </c>
      <c r="B41" s="36"/>
      <c r="C41" s="29"/>
      <c r="D41" s="36"/>
      <c r="E41" s="36"/>
      <c r="F41" s="36">
        <v>4685577.3644210584</v>
      </c>
      <c r="G41" s="36">
        <v>6122696.5156398453</v>
      </c>
      <c r="H41" s="65">
        <v>4355907.0999999996</v>
      </c>
      <c r="I41" s="65">
        <v>6200989.7000000002</v>
      </c>
      <c r="J41" s="36">
        <v>4037760</v>
      </c>
      <c r="K41" s="36">
        <v>5944320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-2</v>
      </c>
      <c r="B42" s="36"/>
      <c r="C42" s="30"/>
      <c r="D42" s="36"/>
      <c r="E42" s="36"/>
      <c r="F42" s="36">
        <v>5371084.799999997</v>
      </c>
      <c r="G42" s="36">
        <v>6211814.3999999957</v>
      </c>
      <c r="H42" s="65">
        <v>5096337.5</v>
      </c>
      <c r="I42" s="65">
        <v>6224041.7000000002</v>
      </c>
      <c r="J42" s="36">
        <v>4613760</v>
      </c>
      <c r="K42" s="36">
        <v>6145920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-1</v>
      </c>
      <c r="B43" s="36"/>
      <c r="C43" s="32"/>
      <c r="D43" s="36"/>
      <c r="E43" s="36"/>
      <c r="F43" s="36">
        <v>5829836.2966151023</v>
      </c>
      <c r="G43" s="36">
        <v>6218488.7520355256</v>
      </c>
      <c r="H43" s="65">
        <v>5642209.0999999996</v>
      </c>
      <c r="I43" s="65">
        <v>6224041.7000000002</v>
      </c>
      <c r="J43" s="36">
        <v>5097600</v>
      </c>
      <c r="K43" s="36">
        <v>6192000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0</v>
      </c>
      <c r="B44" s="36"/>
      <c r="C44" s="30"/>
      <c r="D44" s="36"/>
      <c r="E44" s="36"/>
      <c r="F44" s="36">
        <v>6096614.3999999957</v>
      </c>
      <c r="G44" s="36">
        <v>6220799.9999999963</v>
      </c>
      <c r="H44" s="65">
        <v>5998132</v>
      </c>
      <c r="I44" s="65">
        <v>6224041.7000000002</v>
      </c>
      <c r="J44" s="36">
        <v>5500800</v>
      </c>
      <c r="K44" s="36">
        <v>6215040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</v>
      </c>
      <c r="B45" s="36"/>
      <c r="C45" s="30"/>
      <c r="D45" s="36"/>
      <c r="E45" s="36"/>
      <c r="F45" s="36">
        <v>6181380.8056991175</v>
      </c>
      <c r="G45" s="36">
        <v>6220799.9999999963</v>
      </c>
      <c r="H45" s="65">
        <v>6167794.7999999998</v>
      </c>
      <c r="I45" s="65">
        <v>6224041.7000000002</v>
      </c>
      <c r="J45" s="36">
        <v>5875199</v>
      </c>
      <c r="K45" s="36">
        <v>6220800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2</v>
      </c>
      <c r="B46" s="36"/>
      <c r="C46" s="30"/>
      <c r="D46" s="36"/>
      <c r="E46" s="36"/>
      <c r="F46" s="36">
        <v>6216652.799999998</v>
      </c>
      <c r="G46" s="36">
        <v>6220799.9999999963</v>
      </c>
      <c r="H46" s="65">
        <v>6216665</v>
      </c>
      <c r="I46" s="65">
        <v>6224041.7000000002</v>
      </c>
      <c r="J46" s="36">
        <v>6071040</v>
      </c>
      <c r="K46" s="3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3</v>
      </c>
      <c r="B47" s="36"/>
      <c r="C47" s="30"/>
      <c r="D47" s="36"/>
      <c r="E47" s="36"/>
      <c r="F47" s="36">
        <v>6219728.5758812586</v>
      </c>
      <c r="G47" s="36">
        <v>6220799.9999999963</v>
      </c>
      <c r="H47" s="65">
        <v>6223119.5999999996</v>
      </c>
      <c r="I47" s="65">
        <v>6224041.7000000002</v>
      </c>
      <c r="J47" s="36">
        <v>6105600</v>
      </c>
      <c r="K47" s="3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4</v>
      </c>
      <c r="B48" s="36"/>
      <c r="C48" s="30"/>
      <c r="D48" s="36"/>
      <c r="E48" s="36"/>
      <c r="F48" s="36">
        <v>6220799.9999999963</v>
      </c>
      <c r="G48" s="36">
        <v>6220799.9999999963</v>
      </c>
      <c r="H48" s="65">
        <v>6224041.7000000002</v>
      </c>
      <c r="I48" s="65">
        <v>6224041.7000000002</v>
      </c>
      <c r="J48" s="36">
        <v>6192000</v>
      </c>
      <c r="K48" s="3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5</v>
      </c>
      <c r="B49" s="36"/>
      <c r="C49" s="30"/>
      <c r="D49" s="36"/>
      <c r="E49" s="36"/>
      <c r="F49" s="36">
        <v>6220799.9999999963</v>
      </c>
      <c r="G49" s="36"/>
      <c r="H49" s="65">
        <v>6224041.7000000002</v>
      </c>
      <c r="I49" s="65">
        <v>6224041.7000000002</v>
      </c>
      <c r="J49" s="36">
        <v>6220800</v>
      </c>
      <c r="K49" s="3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6</v>
      </c>
      <c r="B50" s="36"/>
      <c r="C50" s="30"/>
      <c r="D50" s="36"/>
      <c r="E50" s="36"/>
      <c r="F50" s="36">
        <v>6220799.9999999963</v>
      </c>
      <c r="G50" s="36"/>
      <c r="H50" s="65">
        <v>6224041.7000000002</v>
      </c>
      <c r="I50" s="65">
        <v>6224041.7000000002</v>
      </c>
      <c r="J50" s="36">
        <v>6215040</v>
      </c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64"/>
      <c r="I51" s="64"/>
      <c r="J51" s="36">
        <v>6220800</v>
      </c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47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-3.3938970308745611</v>
      </c>
      <c r="G52" s="22">
        <f t="shared" si="1"/>
        <v>-5.832183892668672</v>
      </c>
      <c r="H52" s="22">
        <f t="shared" si="1"/>
        <v>-3.0013874462594066</v>
      </c>
      <c r="I52" s="22">
        <f t="shared" si="1"/>
        <v>-6.6755420521500861</v>
      </c>
      <c r="J52" s="22">
        <f t="shared" si="1"/>
        <v>-2.4335826330058312</v>
      </c>
      <c r="K52" s="22">
        <f t="shared" si="1"/>
        <v>-5.7783747093605662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9">
        <v>6220800</v>
      </c>
      <c r="C55" s="48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I30" sqref="I30:I60"/>
    </sheetView>
  </sheetViews>
  <sheetFormatPr defaultColWidth="9.1796875" defaultRowHeight="12.5"/>
  <cols>
    <col min="1" max="1" width="21.453125" style="34" customWidth="1"/>
    <col min="2" max="3" width="9.7265625" style="34" customWidth="1"/>
    <col min="4" max="7" width="9.7265625" style="5" customWidth="1"/>
    <col min="8" max="9" width="12" style="5" bestFit="1" customWidth="1"/>
    <col min="10" max="21" width="9.7265625" style="34" customWidth="1"/>
    <col min="22" max="22" width="8.7265625" style="34" customWidth="1"/>
    <col min="23" max="23" width="23.7265625" style="34" customWidth="1"/>
    <col min="24" max="42" width="8.7265625" style="34" customWidth="1"/>
    <col min="43" max="16384" width="9.1796875" style="34"/>
  </cols>
  <sheetData>
    <row r="1" spans="1:48" ht="13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ht="13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ht="13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ht="13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ht="13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ht="13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ht="13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ht="13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ht="13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ht="13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ht="13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ht="13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ht="13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ht="13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ht="13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ht="13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ht="13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ht="13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ht="13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ht="13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ht="13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ht="13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ht="13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ht="13">
      <c r="A24" s="7"/>
      <c r="D24" s="8"/>
      <c r="E24" s="8"/>
      <c r="F24" s="8"/>
      <c r="G24" s="8"/>
      <c r="H24" s="8"/>
      <c r="I24" s="8"/>
      <c r="J24" s="9"/>
      <c r="K24" s="9"/>
    </row>
    <row r="25" spans="1:48" ht="13">
      <c r="A25" s="7"/>
      <c r="D25" s="8"/>
      <c r="E25" s="8"/>
      <c r="F25" s="8"/>
      <c r="G25" s="8"/>
      <c r="H25" s="8"/>
      <c r="I25" s="8"/>
      <c r="J25" s="9"/>
      <c r="K25" s="9"/>
    </row>
    <row r="26" spans="1:48" ht="13">
      <c r="A26" s="7"/>
      <c r="D26" s="8"/>
      <c r="E26" s="8"/>
      <c r="F26" s="8"/>
      <c r="G26" s="8"/>
      <c r="H26" s="8"/>
      <c r="I26" s="8"/>
      <c r="J26" s="9"/>
      <c r="K26" s="9"/>
    </row>
    <row r="27" spans="1:48" ht="25">
      <c r="A27" s="88" t="s">
        <v>8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48" s="2" customFormat="1" ht="57.75" customHeight="1">
      <c r="A28" s="1" t="s">
        <v>7</v>
      </c>
      <c r="B28" s="77" t="s">
        <v>6</v>
      </c>
      <c r="C28" s="78"/>
      <c r="D28" s="77" t="s">
        <v>2</v>
      </c>
      <c r="E28" s="78"/>
      <c r="F28" s="77" t="s">
        <v>5</v>
      </c>
      <c r="G28" s="78"/>
      <c r="H28" s="77" t="s">
        <v>4</v>
      </c>
      <c r="I28" s="78"/>
      <c r="J28" s="77" t="s">
        <v>3</v>
      </c>
      <c r="K28" s="78"/>
      <c r="L28" s="77" t="s">
        <v>48</v>
      </c>
      <c r="M28" s="78"/>
      <c r="N28" s="77" t="s">
        <v>49</v>
      </c>
      <c r="O28" s="78"/>
      <c r="P28" s="77" t="s">
        <v>50</v>
      </c>
      <c r="Q28" s="78"/>
      <c r="R28" s="77" t="s">
        <v>51</v>
      </c>
      <c r="S28" s="78"/>
      <c r="T28" s="77" t="s">
        <v>52</v>
      </c>
      <c r="U28" s="78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65561.599999999948</v>
      </c>
      <c r="G30" s="36">
        <v>3764862.7999999975</v>
      </c>
      <c r="H30" s="65">
        <v>0</v>
      </c>
      <c r="I30" s="65">
        <v>4717183.3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349160.88540432707</v>
      </c>
      <c r="G31" s="36">
        <v>8471778.6973879896</v>
      </c>
      <c r="H31" s="65">
        <v>106593.1</v>
      </c>
      <c r="I31" s="65">
        <v>10080339.800000001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1034226.7999999992</v>
      </c>
      <c r="G32" s="36">
        <v>13761959.59999999</v>
      </c>
      <c r="H32" s="65">
        <v>327621.8</v>
      </c>
      <c r="I32" s="65">
        <v>14726215.5</v>
      </c>
      <c r="J32" s="26">
        <v>447840</v>
      </c>
      <c r="K32" s="26">
        <v>13967426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2847398.961434097</v>
      </c>
      <c r="G33" s="36">
        <v>17099817.046837658</v>
      </c>
      <c r="H33" s="65">
        <v>1291474.2</v>
      </c>
      <c r="I33" s="65">
        <v>18676091.899999999</v>
      </c>
      <c r="J33" s="26">
        <v>727440</v>
      </c>
      <c r="K33" s="26">
        <v>17050026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5727187.5999999959</v>
      </c>
      <c r="G34" s="36">
        <v>20079098.399999987</v>
      </c>
      <c r="H34" s="65">
        <v>3038790.7</v>
      </c>
      <c r="I34" s="65">
        <v>21749339</v>
      </c>
      <c r="J34" s="26">
        <v>2636680</v>
      </c>
      <c r="K34" s="26">
        <v>19578846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9550486.089886358</v>
      </c>
      <c r="G35" s="36">
        <v>23592499.743612971</v>
      </c>
      <c r="H35" s="65">
        <v>6127135.2000000002</v>
      </c>
      <c r="I35" s="65">
        <v>24736434</v>
      </c>
      <c r="J35" s="26">
        <v>8499020</v>
      </c>
      <c r="K35" s="26">
        <v>23058833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11706288.630021101</v>
      </c>
      <c r="C36" s="36">
        <v>23233317.082279701</v>
      </c>
      <c r="D36" s="36"/>
      <c r="E36" s="36"/>
      <c r="F36" s="36">
        <v>13570627.599999988</v>
      </c>
      <c r="G36" s="36">
        <v>26377535.999999989</v>
      </c>
      <c r="H36" s="65">
        <v>9942019.6999999993</v>
      </c>
      <c r="I36" s="65">
        <v>27171550.199999999</v>
      </c>
      <c r="J36" s="26">
        <v>12444686</v>
      </c>
      <c r="K36" s="26">
        <v>27215326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15112811.571508501</v>
      </c>
      <c r="C37" s="36">
        <v>25747981.995632399</v>
      </c>
      <c r="D37" s="36"/>
      <c r="E37" s="36"/>
      <c r="F37" s="36">
        <v>16660882.94530963</v>
      </c>
      <c r="G37" s="36">
        <v>27562757.065784108</v>
      </c>
      <c r="H37" s="65">
        <v>13332075</v>
      </c>
      <c r="I37" s="65">
        <v>28413229</v>
      </c>
      <c r="J37" s="26">
        <v>15912300</v>
      </c>
      <c r="K37" s="26">
        <v>28694520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18290140.330447402</v>
      </c>
      <c r="C38" s="36">
        <v>27784169.025173001</v>
      </c>
      <c r="D38" s="36"/>
      <c r="E38" s="36"/>
      <c r="F38" s="36">
        <v>19357043.599999975</v>
      </c>
      <c r="G38" s="36">
        <v>28700679.999999985</v>
      </c>
      <c r="H38" s="65">
        <v>16255831.4</v>
      </c>
      <c r="I38" s="65">
        <v>30089007.399999999</v>
      </c>
      <c r="J38" s="26">
        <v>17900720</v>
      </c>
      <c r="K38" s="26">
        <v>29315586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20897526.024022002</v>
      </c>
      <c r="C39" s="36">
        <v>30144009.539488401</v>
      </c>
      <c r="D39" s="36"/>
      <c r="E39" s="36"/>
      <c r="F39" s="36">
        <v>21743050.53080038</v>
      </c>
      <c r="G39" s="36">
        <v>30715409.526253816</v>
      </c>
      <c r="H39" s="65">
        <v>19223556.300000001</v>
      </c>
      <c r="I39" s="65">
        <v>33095000.199999999</v>
      </c>
      <c r="J39" s="26">
        <v>19834706</v>
      </c>
      <c r="K39" s="26">
        <v>30990740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23322464.2578265</v>
      </c>
      <c r="C40" s="36">
        <v>33849846.727692001</v>
      </c>
      <c r="D40" s="36"/>
      <c r="E40" s="36"/>
      <c r="F40" s="36">
        <v>23889628.399999991</v>
      </c>
      <c r="G40" s="36">
        <v>33867299.199999981</v>
      </c>
      <c r="H40" s="65">
        <v>21658672.600000001</v>
      </c>
      <c r="I40" s="65">
        <v>38634744.700000003</v>
      </c>
      <c r="J40" s="26">
        <v>22903446</v>
      </c>
      <c r="K40" s="26">
        <v>34256926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">
      <c r="A41" s="33">
        <f t="shared" si="0"/>
        <v>11</v>
      </c>
      <c r="B41" s="36">
        <v>25619525.068658199</v>
      </c>
      <c r="C41" s="29">
        <v>39104314.0089349</v>
      </c>
      <c r="D41" s="36"/>
      <c r="E41" s="36"/>
      <c r="F41" s="36">
        <v>25803353.691430897</v>
      </c>
      <c r="G41" s="36">
        <v>41376097.190324925</v>
      </c>
      <c r="H41" s="65">
        <v>23842576.399999999</v>
      </c>
      <c r="I41" s="65">
        <v>45413081.399999999</v>
      </c>
      <c r="J41" s="26">
        <v>25267480</v>
      </c>
      <c r="K41" s="26">
        <v>42083420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">
      <c r="A42" s="33">
        <f t="shared" si="0"/>
        <v>12</v>
      </c>
      <c r="B42" s="36">
        <v>28344936.597181998</v>
      </c>
      <c r="C42" s="30">
        <v>44824027.502627298</v>
      </c>
      <c r="D42" s="36"/>
      <c r="E42" s="36"/>
      <c r="F42" s="36">
        <v>27675324.799999986</v>
      </c>
      <c r="G42" s="36">
        <v>49397868.399999969</v>
      </c>
      <c r="H42" s="65">
        <v>25950427.800000001</v>
      </c>
      <c r="I42" s="65">
        <v>51732121.399999999</v>
      </c>
      <c r="J42" s="26">
        <v>27750786</v>
      </c>
      <c r="K42" s="26">
        <v>49669399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">
      <c r="A43" s="33">
        <f t="shared" si="0"/>
        <v>13</v>
      </c>
      <c r="B43" s="36">
        <v>31306399.775604099</v>
      </c>
      <c r="C43" s="32">
        <v>51364029.660279699</v>
      </c>
      <c r="D43" s="36"/>
      <c r="E43" s="36"/>
      <c r="F43" s="36">
        <v>29608442.319719579</v>
      </c>
      <c r="G43" s="36">
        <v>53962130.547233276</v>
      </c>
      <c r="H43" s="65">
        <v>28052694</v>
      </c>
      <c r="I43" s="65">
        <v>55083667</v>
      </c>
      <c r="J43" s="26">
        <v>29464546</v>
      </c>
      <c r="K43" s="26">
        <v>54999733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">
      <c r="A44" s="33">
        <f t="shared" si="0"/>
        <v>14</v>
      </c>
      <c r="B44" s="36">
        <v>33940732.445243202</v>
      </c>
      <c r="C44" s="30">
        <v>55039250.0370792</v>
      </c>
      <c r="D44" s="36"/>
      <c r="E44" s="36"/>
      <c r="F44" s="36">
        <v>31823362.399999976</v>
      </c>
      <c r="G44" s="36">
        <v>56562485.599999942</v>
      </c>
      <c r="H44" s="65">
        <v>30098634.800000001</v>
      </c>
      <c r="I44" s="65">
        <v>56951707.100000001</v>
      </c>
      <c r="J44" s="26">
        <v>31165933</v>
      </c>
      <c r="K44" s="26">
        <v>56862453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">
      <c r="A45" s="33">
        <f t="shared" si="0"/>
        <v>15</v>
      </c>
      <c r="B45" s="36">
        <v>36884907.064290598</v>
      </c>
      <c r="C45" s="30">
        <v>57192883.907571197</v>
      </c>
      <c r="D45" s="36"/>
      <c r="E45" s="36"/>
      <c r="F45" s="36">
        <v>34799285.506203905</v>
      </c>
      <c r="G45" s="36">
        <v>57333220.068614237</v>
      </c>
      <c r="H45" s="65">
        <v>33086086.699999999</v>
      </c>
      <c r="I45" s="65">
        <v>57788640.700000003</v>
      </c>
      <c r="J45" s="26">
        <v>32969760</v>
      </c>
      <c r="K45" s="26">
        <v>57691373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">
      <c r="A46" s="33">
        <f t="shared" si="0"/>
        <v>16</v>
      </c>
      <c r="B46" s="36">
        <v>40697856.102084197</v>
      </c>
      <c r="C46" s="30">
        <v>57875733.622537501</v>
      </c>
      <c r="D46" s="36"/>
      <c r="E46" s="36"/>
      <c r="F46" s="36">
        <v>38394799.599999964</v>
      </c>
      <c r="G46" s="36">
        <v>57691087.199999958</v>
      </c>
      <c r="H46" s="65">
        <v>36794378.100000001</v>
      </c>
      <c r="I46" s="65">
        <v>57890477.700000003</v>
      </c>
      <c r="J46" s="26">
        <v>35501553</v>
      </c>
      <c r="K46" s="26">
        <v>57930400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">
      <c r="A47" s="33">
        <f t="shared" si="0"/>
        <v>17</v>
      </c>
      <c r="B47" s="36">
        <v>44764531.701818503</v>
      </c>
      <c r="C47" s="30">
        <v>57930400</v>
      </c>
      <c r="D47" s="36"/>
      <c r="E47" s="36"/>
      <c r="F47" s="36">
        <v>42867878.958618358</v>
      </c>
      <c r="G47" s="36">
        <v>57806771.441645056</v>
      </c>
      <c r="H47" s="65">
        <v>40181819.200000003</v>
      </c>
      <c r="I47" s="65">
        <v>57949774.200000003</v>
      </c>
      <c r="J47" s="26">
        <v>39473933</v>
      </c>
      <c r="K47" s="26">
        <v>57930400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">
      <c r="A48" s="33">
        <f t="shared" si="0"/>
        <v>18</v>
      </c>
      <c r="B48" s="36">
        <v>47703587.365520298</v>
      </c>
      <c r="C48" s="30">
        <v>57930400</v>
      </c>
      <c r="D48" s="36"/>
      <c r="E48" s="36"/>
      <c r="F48" s="36">
        <v>47305008.399999946</v>
      </c>
      <c r="G48" s="36">
        <v>57863120.399999999</v>
      </c>
      <c r="H48" s="65">
        <v>44289385.799999997</v>
      </c>
      <c r="I48" s="65">
        <v>57960587.799999997</v>
      </c>
      <c r="J48" s="26">
        <v>44312353</v>
      </c>
      <c r="K48" s="26">
        <v>57930400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">
      <c r="A49" s="33">
        <f t="shared" si="0"/>
        <v>19</v>
      </c>
      <c r="B49" s="36">
        <v>50893568.6418228</v>
      </c>
      <c r="C49" s="30">
        <v>57930400</v>
      </c>
      <c r="D49" s="36"/>
      <c r="E49" s="36"/>
      <c r="F49" s="36">
        <v>50896973.098797053</v>
      </c>
      <c r="G49" s="36">
        <v>57886630.653321788</v>
      </c>
      <c r="H49" s="65">
        <v>47753593.299999997</v>
      </c>
      <c r="I49" s="65">
        <v>57960587.799999997</v>
      </c>
      <c r="J49" s="26">
        <v>47595373</v>
      </c>
      <c r="K49" s="26">
        <v>57930400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">
      <c r="A50" s="33">
        <f t="shared" si="0"/>
        <v>20</v>
      </c>
      <c r="B50" s="36">
        <v>53042083.046965599</v>
      </c>
      <c r="C50" s="30">
        <v>57930400</v>
      </c>
      <c r="D50" s="36"/>
      <c r="E50" s="36"/>
      <c r="F50" s="36">
        <v>53662383.599999979</v>
      </c>
      <c r="G50" s="36">
        <v>57900352.800000019</v>
      </c>
      <c r="H50" s="65">
        <v>50744488.600000001</v>
      </c>
      <c r="I50" s="65">
        <v>57960587.799999997</v>
      </c>
      <c r="J50" s="26">
        <v>50433000</v>
      </c>
      <c r="K50" s="26">
        <v>57930400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">
      <c r="A51" s="33">
        <f t="shared" si="0"/>
        <v>21</v>
      </c>
      <c r="B51" s="36">
        <v>54660447.041506097</v>
      </c>
      <c r="C51" s="30">
        <v>57930400</v>
      </c>
      <c r="D51" s="36"/>
      <c r="E51" s="36"/>
      <c r="F51" s="36">
        <v>55515702.304643139</v>
      </c>
      <c r="G51" s="36">
        <v>57909572.139339358</v>
      </c>
      <c r="H51" s="65">
        <v>53389106</v>
      </c>
      <c r="I51" s="65">
        <v>57960587.799999997</v>
      </c>
      <c r="J51" s="26">
        <v>53514113</v>
      </c>
      <c r="K51" s="26">
        <v>57930400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">
      <c r="A52" s="33">
        <f t="shared" si="0"/>
        <v>22</v>
      </c>
      <c r="B52" s="36">
        <v>55562543.000332102</v>
      </c>
      <c r="C52" s="30">
        <v>57930400</v>
      </c>
      <c r="D52" s="36"/>
      <c r="E52" s="36"/>
      <c r="F52" s="36">
        <v>56703473.599999972</v>
      </c>
      <c r="G52" s="36">
        <v>57916029.600000016</v>
      </c>
      <c r="H52" s="65">
        <v>54920380.399999999</v>
      </c>
      <c r="I52" s="65">
        <v>57960587.799999997</v>
      </c>
      <c r="J52" s="26">
        <v>55704440</v>
      </c>
      <c r="K52" s="26">
        <v>57930400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">
      <c r="A53" s="33">
        <f t="shared" si="0"/>
        <v>23</v>
      </c>
      <c r="B53" s="36">
        <v>56640808.435579799</v>
      </c>
      <c r="C53" s="30">
        <v>57930400</v>
      </c>
      <c r="D53" s="36"/>
      <c r="E53" s="36"/>
      <c r="F53" s="36">
        <v>57320013.082842298</v>
      </c>
      <c r="G53" s="36">
        <v>57920982.026742548</v>
      </c>
      <c r="H53" s="65">
        <v>56093849.100000001</v>
      </c>
      <c r="I53" s="65">
        <v>57960587.799999997</v>
      </c>
      <c r="J53" s="26">
        <v>56704093</v>
      </c>
      <c r="K53" s="26">
        <v>57930400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">
      <c r="A54" s="33">
        <f t="shared" si="0"/>
        <v>24</v>
      </c>
      <c r="B54" s="36">
        <v>57129620.820749901</v>
      </c>
      <c r="C54" s="30">
        <v>57930400</v>
      </c>
      <c r="D54" s="36"/>
      <c r="E54" s="36"/>
      <c r="F54" s="36">
        <v>57657109.599999987</v>
      </c>
      <c r="G54" s="36">
        <v>57924521.200000018</v>
      </c>
      <c r="H54" s="65">
        <v>56731979.899999999</v>
      </c>
      <c r="I54" s="65">
        <v>57960587.799999997</v>
      </c>
      <c r="J54" s="26">
        <v>57341993</v>
      </c>
      <c r="K54" s="26">
        <v>57930400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">
      <c r="A55" s="33">
        <f t="shared" si="0"/>
        <v>25</v>
      </c>
      <c r="B55" s="36">
        <v>57529768.953707702</v>
      </c>
      <c r="C55" s="30">
        <v>57930400</v>
      </c>
      <c r="D55" s="36"/>
      <c r="E55" s="36"/>
      <c r="F55" s="36">
        <v>57790001.175344221</v>
      </c>
      <c r="G55" s="36">
        <v>57927151.189473696</v>
      </c>
      <c r="H55" s="65">
        <v>57296315.399999999</v>
      </c>
      <c r="I55" s="65">
        <v>57960587.799999997</v>
      </c>
      <c r="J55" s="26">
        <v>57578046</v>
      </c>
      <c r="K55" s="26">
        <v>57930400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4">
      <c r="A56" s="33">
        <f t="shared" si="0"/>
        <v>26</v>
      </c>
      <c r="B56" s="36">
        <v>57799721.647687197</v>
      </c>
      <c r="C56" s="30">
        <v>57930400</v>
      </c>
      <c r="D56" s="36"/>
      <c r="E56" s="36"/>
      <c r="F56" s="36">
        <v>57859702</v>
      </c>
      <c r="G56" s="36">
        <v>57928440.400000013</v>
      </c>
      <c r="H56" s="65">
        <v>57633679.899999999</v>
      </c>
      <c r="I56" s="65">
        <v>57960587.799999997</v>
      </c>
      <c r="J56" s="26">
        <v>57885366</v>
      </c>
      <c r="K56" s="26">
        <v>57930400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4">
      <c r="A57" s="33">
        <f t="shared" si="0"/>
        <v>27</v>
      </c>
      <c r="B57" s="36">
        <v>57930400</v>
      </c>
      <c r="C57" s="30">
        <v>57930400</v>
      </c>
      <c r="D57" s="36"/>
      <c r="E57" s="36"/>
      <c r="F57" s="36">
        <v>57891798.761549465</v>
      </c>
      <c r="G57" s="36">
        <v>57928440.400000021</v>
      </c>
      <c r="H57" s="65">
        <v>57780913.399999999</v>
      </c>
      <c r="I57" s="65">
        <v>57960587.799999997</v>
      </c>
      <c r="J57" s="26">
        <v>57827960</v>
      </c>
      <c r="K57" s="26">
        <v>57930400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4">
      <c r="A58" s="33">
        <f t="shared" si="0"/>
        <v>28</v>
      </c>
      <c r="B58" s="36">
        <v>57930400</v>
      </c>
      <c r="C58" s="30">
        <v>57930400</v>
      </c>
      <c r="D58" s="36"/>
      <c r="E58" s="36"/>
      <c r="F58" s="36">
        <v>57910654.400000021</v>
      </c>
      <c r="G58" s="36">
        <v>57928440.400000028</v>
      </c>
      <c r="H58" s="65">
        <v>57878950.100000001</v>
      </c>
      <c r="I58" s="65">
        <v>57960587.799999997</v>
      </c>
      <c r="J58" s="26">
        <v>57930400</v>
      </c>
      <c r="K58" s="26">
        <v>57930400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4">
      <c r="A59" s="33">
        <f t="shared" si="0"/>
        <v>29</v>
      </c>
      <c r="B59" s="36">
        <v>57930400</v>
      </c>
      <c r="C59" s="30">
        <v>57930400</v>
      </c>
      <c r="D59" s="36"/>
      <c r="E59" s="36"/>
      <c r="F59" s="36">
        <v>57924084.888016082</v>
      </c>
      <c r="G59" s="36"/>
      <c r="H59" s="65">
        <v>57897963.200000003</v>
      </c>
      <c r="I59" s="65">
        <v>57960587.799999997</v>
      </c>
      <c r="J59" s="26">
        <v>57930400</v>
      </c>
      <c r="K59" s="26">
        <v>57930400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4">
      <c r="A60" s="33">
        <f t="shared" si="0"/>
        <v>30</v>
      </c>
      <c r="B60" s="36">
        <v>57930400</v>
      </c>
      <c r="C60" s="30">
        <v>57930400</v>
      </c>
      <c r="D60" s="36"/>
      <c r="E60" s="36"/>
      <c r="F60" s="36">
        <v>57930400.000000015</v>
      </c>
      <c r="G60" s="36"/>
      <c r="H60" s="65">
        <v>57900577.399999999</v>
      </c>
      <c r="I60" s="65">
        <v>57960587.799999997</v>
      </c>
      <c r="J60" s="26">
        <v>57930400</v>
      </c>
      <c r="K60" s="26">
        <v>57930400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65"/>
      <c r="I61" s="65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15.963322553142012</v>
      </c>
      <c r="C62" s="22">
        <f t="shared" si="1"/>
        <v>11.266164714136664</v>
      </c>
      <c r="D62" s="22" t="str">
        <f t="shared" si="1"/>
        <v/>
      </c>
      <c r="E62" s="22" t="str">
        <f t="shared" si="1"/>
        <v/>
      </c>
      <c r="F62" s="22">
        <f t="shared" si="1"/>
        <v>16.495870562165116</v>
      </c>
      <c r="G62" s="22">
        <f t="shared" si="1"/>
        <v>10.899447386727266</v>
      </c>
      <c r="H62" s="22">
        <f t="shared" si="1"/>
        <v>17.094037525295988</v>
      </c>
      <c r="I62" s="22">
        <f t="shared" si="1"/>
        <v>10.299510607888456</v>
      </c>
      <c r="J62" s="22">
        <f t="shared" si="1"/>
        <v>17.23288468601676</v>
      </c>
      <c r="K62" s="22">
        <f t="shared" si="1"/>
        <v>10.819762937208097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9">
        <v>57930400</v>
      </c>
      <c r="C65" s="48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</vt:i4>
      </vt:variant>
    </vt:vector>
  </HeadingPairs>
  <TitlesOfParts>
    <vt:vector size="20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5a</vt:lpstr>
      <vt:lpstr>case 5b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2018-11-15T18:28:55Z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0d8c611e-a562-4487-916e-903e01faa3a0</vt:lpwstr>
  </property>
  <property fmtid="{D5CDD505-2E9C-101B-9397-08002B2CF9AE}" pid="8" name="CTP_TimeStamp">
    <vt:lpwstr>2018-11-07 06:32:03Z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(3)hOEwCtSK15dut52Z7XDx1yFjNBwIuQ5CR2D3GXeMA4KifbCEqRsx/l9xfg/bdf9npOax35Im
RHkDYDiXrIexzrQI1qZrrcNiRulE6yQrjOTIIs5EujSwUFo4lNvFgsFBGz/4tkO9Hv9cJaq9
Edn4K7r492hacJ1JB5wGn/JTFLdrT6ujhC4QwnS2JHwxMkymeRMRw+TnPpxZPoUZPE2Ru5U4
idAgUEHHz4N+yG+57j</vt:lpwstr>
  </property>
  <property fmtid="{D5CDD505-2E9C-101B-9397-08002B2CF9AE}" pid="13" name="_2015_ms_pID_7253431">
    <vt:lpwstr>Oz0byWiG3SNcXRI5hELhTk9i4vjIz5kgqFRSJFG4y8K4tPbQKPlS7k
FKn/QlA+sUzHwZtmcHFtc6Ppu0x+WvEFv4FtyG+sxN4/ociIJ5RXdVYribe6XBXmACMFvhzp
O1nbFdCQJj4yZqzwzJ/uZmQIEFLsICCUItJVSAfxOub+T92q9vNU5hZjjns6Hak7dgBzBZBr
IyXiDV/cCjEbznDQgJRXzgb8jf2aVG+1cO+u</vt:lpwstr>
  </property>
  <property fmtid="{D5CDD505-2E9C-101B-9397-08002B2CF9AE}" pid="14" name="CTPClassification">
    <vt:lpwstr>CTP_NT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1541646102</vt:lpwstr>
  </property>
  <property fmtid="{D5CDD505-2E9C-101B-9397-08002B2CF9AE}" pid="19" name="_2015_ms_pID_7253432">
    <vt:lpwstr>/XS6italcGZuNO+nvxXv6Pg=</vt:lpwstr>
  </property>
  <property fmtid="{5C58129F-E5B8-477A-9B38-B3E54BFA04C8}" pid="2">
    <vt:lpwstr>A27793D690CCD30776C89F226D19CB02D2BC4E174274ADED2FA0B3F3A37B93D7</vt:lpwstr>
  </property>
</Properties>
</file>